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240" yWindow="60" windowWidth="19416" windowHeight="8016" activeTab="1"/>
  </bookViews>
  <sheets>
    <sheet name="FORMAT KAK" sheetId="1" r:id="rId1"/>
    <sheet name="RAB" sheetId="2" r:id="rId2"/>
    <sheet name="Petunjuk Pengisian" sheetId="3" r:id="rId3"/>
    <sheet name="Sheet3" sheetId="6" r:id="rId4"/>
  </sheets>
  <calcPr calcId="144525"/>
</workbook>
</file>

<file path=xl/calcChain.xml><?xml version="1.0" encoding="utf-8"?>
<calcChain xmlns="http://schemas.openxmlformats.org/spreadsheetml/2006/main">
  <c r="N112" i="2" l="1"/>
  <c r="Q52" i="2" l="1"/>
  <c r="Q51" i="2"/>
  <c r="N157" i="2"/>
  <c r="N155" i="2" s="1"/>
  <c r="N149" i="2"/>
  <c r="N148" i="2"/>
  <c r="N145" i="2"/>
  <c r="N143" i="2" s="1"/>
  <c r="N141" i="2"/>
  <c r="N139" i="2" s="1"/>
  <c r="N137" i="2"/>
  <c r="N136" i="2"/>
  <c r="N133" i="2"/>
  <c r="N131" i="2" s="1"/>
  <c r="N129" i="2"/>
  <c r="N128" i="2"/>
  <c r="N121" i="2"/>
  <c r="N114" i="2"/>
  <c r="N113" i="2"/>
  <c r="N147" i="2" l="1"/>
  <c r="N127" i="2"/>
  <c r="N135" i="2"/>
  <c r="N125" i="2"/>
  <c r="N124" i="2"/>
  <c r="N120" i="2"/>
  <c r="N119" i="2" s="1"/>
  <c r="N111" i="2"/>
  <c r="N110" i="2"/>
  <c r="N109" i="2"/>
  <c r="N108" i="2"/>
  <c r="N107" i="2"/>
  <c r="N106" i="2"/>
  <c r="N97" i="2"/>
  <c r="N96" i="2"/>
  <c r="N95" i="2"/>
  <c r="N94" i="2"/>
  <c r="N93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42" i="2" s="1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4" i="2"/>
  <c r="N43" i="2"/>
  <c r="N41" i="2"/>
  <c r="N40" i="2"/>
  <c r="N37" i="2"/>
  <c r="N35" i="2" s="1"/>
  <c r="N36" i="2"/>
  <c r="N33" i="2"/>
  <c r="N32" i="2"/>
  <c r="N105" i="2" l="1"/>
  <c r="N31" i="2"/>
  <c r="N39" i="2"/>
  <c r="N123" i="2"/>
  <c r="N118" i="2" s="1"/>
  <c r="N92" i="2"/>
  <c r="N104" i="2" l="1"/>
  <c r="A59" i="1" s="1"/>
  <c r="F58" i="1" s="1"/>
  <c r="F92" i="1" s="1"/>
  <c r="N30" i="2"/>
  <c r="R8" i="6"/>
  <c r="R7" i="6"/>
  <c r="N6" i="6"/>
  <c r="N7" i="6"/>
  <c r="N61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239" i="2" l="1"/>
  <c r="R10" i="6"/>
  <c r="N81" i="6"/>
  <c r="N102" i="6"/>
  <c r="N105" i="6"/>
  <c r="N104" i="6"/>
  <c r="N103" i="6"/>
  <c r="N101" i="6"/>
  <c r="N100" i="6"/>
  <c r="N99" i="6"/>
  <c r="N97" i="6"/>
  <c r="N96" i="6"/>
  <c r="N93" i="6"/>
  <c r="N92" i="6" s="1"/>
  <c r="N86" i="6"/>
  <c r="N85" i="6"/>
  <c r="N84" i="6"/>
  <c r="N83" i="6"/>
  <c r="N82" i="6"/>
  <c r="N80" i="6"/>
  <c r="N71" i="6"/>
  <c r="N70" i="6"/>
  <c r="N68" i="6"/>
  <c r="N67" i="6"/>
  <c r="N65" i="6"/>
  <c r="N64" i="6"/>
  <c r="N63" i="6"/>
  <c r="N62" i="6"/>
  <c r="N60" i="6"/>
  <c r="N18" i="6"/>
  <c r="N17" i="6"/>
  <c r="N15" i="6"/>
  <c r="N14" i="6"/>
  <c r="N11" i="6"/>
  <c r="N10" i="6"/>
  <c r="N184" i="2"/>
  <c r="N182" i="2"/>
  <c r="N183" i="2"/>
  <c r="N181" i="2"/>
  <c r="N79" i="6" l="1"/>
  <c r="N78" i="6" s="1"/>
  <c r="N66" i="6"/>
  <c r="N98" i="6"/>
  <c r="N5" i="6"/>
  <c r="N95" i="6"/>
  <c r="N13" i="6"/>
  <c r="N9" i="6"/>
  <c r="N69" i="6"/>
  <c r="N16" i="6"/>
  <c r="N91" i="6" l="1"/>
  <c r="N4" i="6"/>
  <c r="N133" i="6" l="1"/>
  <c r="M249" i="2" l="1"/>
  <c r="M248" i="2"/>
  <c r="M247" i="2"/>
  <c r="M242" i="2"/>
  <c r="B249" i="2"/>
  <c r="B248" i="2"/>
  <c r="B247" i="2"/>
  <c r="B242" i="2"/>
  <c r="E92" i="1" l="1"/>
  <c r="K92" i="1"/>
  <c r="L92" i="1"/>
  <c r="M92" i="1"/>
  <c r="B92" i="1"/>
  <c r="K21" i="2"/>
  <c r="K22" i="2"/>
  <c r="K23" i="2"/>
  <c r="K24" i="2"/>
  <c r="K20" i="2"/>
  <c r="G21" i="2"/>
  <c r="G22" i="2"/>
  <c r="G23" i="2"/>
  <c r="G24" i="2"/>
  <c r="G20" i="2"/>
  <c r="B21" i="2"/>
  <c r="B22" i="2"/>
  <c r="B23" i="2"/>
  <c r="B24" i="2"/>
  <c r="B20" i="2"/>
  <c r="B18" i="2"/>
  <c r="K15" i="2"/>
  <c r="K16" i="2"/>
  <c r="K17" i="2"/>
  <c r="K14" i="2"/>
  <c r="G15" i="2"/>
  <c r="G16" i="2"/>
  <c r="G17" i="2"/>
  <c r="G14" i="2"/>
  <c r="B15" i="2"/>
  <c r="B16" i="2"/>
  <c r="B17" i="2"/>
  <c r="B14" i="2"/>
  <c r="B12" i="2"/>
  <c r="K9" i="2"/>
  <c r="K10" i="2"/>
  <c r="K11" i="2"/>
  <c r="K8" i="2"/>
  <c r="G9" i="2"/>
  <c r="G10" i="2"/>
  <c r="G11" i="2"/>
  <c r="G8" i="2"/>
  <c r="B10" i="2"/>
  <c r="B11" i="2"/>
  <c r="B8" i="2"/>
  <c r="N234" i="2" l="1"/>
  <c r="N233" i="2" s="1"/>
  <c r="N228" i="2"/>
  <c r="N227" i="2" s="1"/>
  <c r="N215" i="2"/>
  <c r="N214" i="2" s="1"/>
  <c r="N221" i="2"/>
  <c r="N220" i="2" s="1"/>
  <c r="N208" i="2"/>
  <c r="N207" i="2" s="1"/>
  <c r="D92" i="1" l="1"/>
  <c r="N226" i="2"/>
  <c r="A91" i="1" s="1"/>
  <c r="N213" i="2"/>
  <c r="A87" i="1" s="1"/>
  <c r="B226" i="2"/>
  <c r="B213" i="2"/>
  <c r="B6" i="2"/>
  <c r="I92" i="1" l="1"/>
  <c r="A55" i="1"/>
  <c r="B3" i="2"/>
  <c r="B2" i="2"/>
  <c r="C54" i="1" l="1"/>
  <c r="C92" i="1" s="1"/>
  <c r="A67" i="1"/>
  <c r="H92" i="1" l="1"/>
  <c r="J66" i="1"/>
  <c r="J92" i="1" s="1"/>
  <c r="B25" i="2" l="1"/>
  <c r="B94" i="1"/>
  <c r="N92" i="1" s="1"/>
</calcChain>
</file>

<file path=xl/sharedStrings.xml><?xml version="1.0" encoding="utf-8"?>
<sst xmlns="http://schemas.openxmlformats.org/spreadsheetml/2006/main" count="692" uniqueCount="310">
  <si>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</si>
  <si>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</si>
  <si>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</si>
  <si>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</si>
  <si>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</si>
  <si>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</si>
  <si>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</si>
  <si>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</si>
  <si>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</si>
  <si>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</si>
  <si>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</si>
  <si>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</si>
  <si>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</si>
  <si>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</si>
  <si>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</si>
  <si>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</si>
  <si>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</si>
  <si>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</si>
  <si>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</si>
  <si>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</si>
  <si>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</si>
  <si>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</si>
  <si>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</si>
  <si>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</si>
  <si>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</si>
  <si>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</si>
  <si>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</si>
  <si>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</si>
  <si>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</si>
  <si>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</si>
  <si>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</si>
  <si>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</si>
  <si>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</si>
  <si>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</si>
  <si>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</si>
  <si>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</si>
  <si>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</si>
  <si>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</si>
  <si>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</si>
  <si>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</si>
  <si>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</si>
  <si>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</si>
  <si>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</si>
  <si>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</si>
  <si>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</si>
  <si>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</si>
  <si>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</si>
  <si>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Tahap II</t>
  </si>
  <si>
    <t>xxx.x.x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</si>
  <si>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</si>
  <si>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</si>
  <si>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</si>
  <si>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</si>
  <si>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</si>
  <si>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</si>
  <si>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</si>
  <si>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</si>
  <si>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%</t>
  </si>
  <si>
    <t>-</t>
  </si>
  <si>
    <t>Swakelola</t>
  </si>
  <si>
    <t>Masyarakat</t>
  </si>
  <si>
    <t>Makan Minum Rapat</t>
  </si>
  <si>
    <t>Utama</t>
  </si>
  <si>
    <t>11 orang</t>
  </si>
  <si>
    <t>Pembina Utama Muda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</si>
  <si>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</si>
  <si>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</si>
  <si>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</si>
  <si>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</si>
  <si>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</si>
  <si>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</si>
  <si>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</si>
  <si>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</si>
  <si>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</si>
  <si>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</si>
  <si>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</si>
  <si>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</si>
  <si>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</si>
  <si>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</si>
  <si>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</si>
  <si>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</si>
  <si>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</si>
  <si>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</si>
  <si>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</si>
  <si>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</si>
  <si>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</si>
  <si>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</si>
  <si>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</si>
  <si>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</si>
  <si>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</si>
  <si>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</si>
  <si>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</si>
  <si>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</si>
  <si>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</si>
  <si>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</si>
  <si>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</si>
  <si>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</si>
  <si>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</si>
  <si>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</si>
  <si>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</si>
  <si>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</si>
  <si>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</si>
  <si>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</si>
  <si>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</si>
  <si>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</si>
  <si>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</si>
  <si>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</si>
  <si>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</si>
  <si>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</si>
  <si>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</si>
  <si>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</si>
  <si>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</si>
  <si>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</si>
  <si>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</si>
  <si>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</si>
  <si>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</si>
  <si>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</si>
  <si>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</si>
  <si>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</si>
  <si>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</si>
  <si>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</si>
  <si>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</si>
  <si>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</si>
  <si>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</si>
  <si>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</si>
  <si>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</si>
  <si>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</si>
  <si>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</si>
  <si>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</si>
  <si>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</si>
  <si>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Komponen IV (Pelaksanaan Popda Tingkat Kabupaten)</t>
  </si>
  <si>
    <t>Pasir Urug/timbun</t>
  </si>
  <si>
    <t>Kapur Pasang</t>
  </si>
  <si>
    <t>Spidol Besar</t>
  </si>
  <si>
    <t>Ballpoint</t>
  </si>
  <si>
    <t>Pisau Cutter</t>
  </si>
  <si>
    <t>Ordner</t>
  </si>
  <si>
    <t>Isi Staples Besar</t>
  </si>
  <si>
    <t>Stopmap</t>
  </si>
  <si>
    <t>Isi Staples Kecil</t>
  </si>
  <si>
    <t>Stopmap Ordner</t>
  </si>
  <si>
    <t>Snelhecter Plastik</t>
  </si>
  <si>
    <t>Snelhecter Kertas</t>
  </si>
  <si>
    <t>Lak Band</t>
  </si>
  <si>
    <t>Staples Besar</t>
  </si>
  <si>
    <t>Staples Kecil</t>
  </si>
  <si>
    <t>Binder Clips</t>
  </si>
  <si>
    <t>Amplop</t>
  </si>
  <si>
    <t>Amplop Besar</t>
  </si>
  <si>
    <t xml:space="preserve">Co Card </t>
  </si>
  <si>
    <t>Tinta Original Epson</t>
  </si>
  <si>
    <t>Kertas HVS</t>
  </si>
  <si>
    <t>Cetak Foto</t>
  </si>
  <si>
    <t>Piagam</t>
  </si>
  <si>
    <t>Banner</t>
  </si>
  <si>
    <t>Fotocopy</t>
  </si>
  <si>
    <t>Materai</t>
  </si>
  <si>
    <t>Kaos Olahraga</t>
  </si>
  <si>
    <t>Bola Voli</t>
  </si>
  <si>
    <t>Bola Tenis</t>
  </si>
  <si>
    <t>Perlengkapan Pendukung Olahraga (Bola Takraw)</t>
  </si>
  <si>
    <t>Bola Tenis Meja</t>
  </si>
  <si>
    <t>Bola Kaki</t>
  </si>
  <si>
    <t>Bola Bulu Tangkis</t>
  </si>
  <si>
    <t>Jasa Kesehatan</t>
  </si>
  <si>
    <t>Juri Lomba Lokal</t>
  </si>
  <si>
    <t>Pembantu Lapangan</t>
  </si>
  <si>
    <t>Upah Kebersihan</t>
  </si>
  <si>
    <t xml:space="preserve">Pick Up </t>
  </si>
  <si>
    <t>Meja Bundar/Kotak</t>
  </si>
  <si>
    <t>Kursi Lipat</t>
  </si>
  <si>
    <t>Portable Sound System</t>
  </si>
  <si>
    <t>Sewa Matras</t>
  </si>
  <si>
    <t>Roll Pembatas Lintasan</t>
  </si>
  <si>
    <t>Tenda Plavon, Tutup Tiang</t>
  </si>
  <si>
    <t>Gedung/Meeting Room</t>
  </si>
  <si>
    <t>Hall Untuk Seminar OL/PKL/ Lab. Lapangan</t>
  </si>
  <si>
    <t>3 meter kubik</t>
  </si>
  <si>
    <t>15 dus</t>
  </si>
  <si>
    <t>11 buah</t>
  </si>
  <si>
    <t>15 buah</t>
  </si>
  <si>
    <t>2 slop</t>
  </si>
  <si>
    <t>20 slop</t>
  </si>
  <si>
    <t>46 buah</t>
  </si>
  <si>
    <t>20 pak</t>
  </si>
  <si>
    <t>4 buah</t>
  </si>
  <si>
    <t>20 buah</t>
  </si>
  <si>
    <t>20 dus</t>
  </si>
  <si>
    <t>6 dus</t>
  </si>
  <si>
    <t>185 buah</t>
  </si>
  <si>
    <t>100 buah</t>
  </si>
  <si>
    <t>14 buah</t>
  </si>
  <si>
    <t>20 Slop</t>
  </si>
  <si>
    <t>15 unit</t>
  </si>
  <si>
    <t>16 unit</t>
  </si>
  <si>
    <t>16 hari</t>
  </si>
  <si>
    <t>12 hari</t>
  </si>
  <si>
    <t>15 hari</t>
  </si>
  <si>
    <t>Spidol Kecil</t>
  </si>
  <si>
    <t>Komponen I (Pengiriman Kontingen Popda Tingkat Karesidenan)</t>
  </si>
  <si>
    <t>Iuran Kepesertaan Lomba Karesidenan</t>
  </si>
  <si>
    <t>Bus</t>
  </si>
  <si>
    <t>BBM Perjalanan Dinas</t>
  </si>
  <si>
    <t>Uang Harian Luar Kota- Jateng (GOL IV)</t>
  </si>
  <si>
    <t>Uang Harian Luar Kota- Jateng (GOL III)</t>
  </si>
  <si>
    <t>Uang Harian Luar Kota- Jateng (GOL II, I, Non PNS)</t>
  </si>
  <si>
    <t>2 unit</t>
  </si>
  <si>
    <t>1 paket</t>
  </si>
  <si>
    <t>4 orang</t>
  </si>
  <si>
    <t>Kostum Olahraga (Jaket Training)</t>
  </si>
  <si>
    <t>Kamar + akomodasi</t>
  </si>
  <si>
    <t>140 hari</t>
  </si>
  <si>
    <t>200 orang</t>
  </si>
  <si>
    <t>5 dus</t>
  </si>
  <si>
    <t>7 dus</t>
  </si>
  <si>
    <t>8 dus</t>
  </si>
  <si>
    <t>Komponen V (Popda)</t>
  </si>
  <si>
    <t>Snack Rapat</t>
  </si>
  <si>
    <t>Komponen II (Pembubaran kontingen))</t>
  </si>
  <si>
    <t>Snack</t>
  </si>
  <si>
    <t>Komponen I (Rapat Kopel Popda 4x)</t>
  </si>
  <si>
    <t>Komponen III (Rapat Pelatih Popda 4x)</t>
  </si>
  <si>
    <t>Komponen II (Rapat Panitia 4x)</t>
  </si>
  <si>
    <t>Makan Minum</t>
  </si>
  <si>
    <t>Komponen I (Pelepasan atlet &amp; pelatih))</t>
  </si>
  <si>
    <t>makan</t>
  </si>
  <si>
    <t>snack</t>
  </si>
  <si>
    <t>Komponen III (Pengiriman Kontingen Popda Tingkat Provinsi)</t>
  </si>
  <si>
    <t>Penyelenggaraan Popda Tingkat Kabupaten</t>
  </si>
  <si>
    <t>Partisipasi dan Keikutsertaan Popda Tingkat Karesidenan</t>
  </si>
  <si>
    <t>Partisipasi dan Keikutsertaan Popda Tingkat Provinsi</t>
  </si>
  <si>
    <t>kaos olahraga</t>
  </si>
  <si>
    <t>M II - M IV</t>
  </si>
  <si>
    <t>Terlaksananya   Partisipasi   dan   Keikutsertaan dalam Penyelenggaraan Kejuaraan</t>
  </si>
  <si>
    <t xml:space="preserve">Jumlah siswa berprestasi tingkat provinsi, nasional dan internasional </t>
  </si>
  <si>
    <t>orang</t>
  </si>
  <si>
    <t>Jumlah    Peserta    yang    Berpartisipasi    dalam Kegiatan Penyelenggaraan Kejuaraan</t>
  </si>
  <si>
    <t>Penyelenggaraan Kejuaraan Olahraga Tingkat Daerah Kabupaten/Kota</t>
  </si>
  <si>
    <t>Partisipasi dan Keikutsertaan dalam Penyelenggaraan Kejuaraan</t>
  </si>
  <si>
    <t>Suhardi, S.Pd</t>
  </si>
  <si>
    <t>Teguh Handoko, S.Sos</t>
  </si>
  <si>
    <t>Pembina</t>
  </si>
  <si>
    <t>19690413 19903 1 008</t>
  </si>
  <si>
    <t>19710131 199003 1 001</t>
  </si>
  <si>
    <t>Dinas Pendidikan, Kepemudaan Dan Olahraga Kabupaten Banjarnegara</t>
  </si>
  <si>
    <t>1. Undang-Undang Nomor 40 Tahun 2009 tentang Keolahragaan</t>
  </si>
  <si>
    <t>2. Peraturan Pemerintah Nomor 38 Tahun 2007 tentang Pembagian Urusan Pemerintahan antara Pemerintah, Pemerintahan Daerah Provinsi, dan Pemerintahan Daerah Kabupaten/ Kota.</t>
  </si>
  <si>
    <t>4. Peraturan Presiden No. 57 Tahun 2015 Tentang Kementerian Pemuda dan Olahraga</t>
  </si>
  <si>
    <t>3. Peraturan Pemerintah RI Nomor 7 Tahun 2020 Tentang Perubahan Atas Peraturan Pemerintah Nomor 17 Tahun 2007 Tentang Penyelenggaraan Pekan dan Kejuaraan Olahraga</t>
  </si>
  <si>
    <t>Tentang  Kegiatan Partisipasi dan Keikutsertaan dalam Penyelenggaraan Kejuaraan</t>
  </si>
  <si>
    <t>Belum Terpenuhinya Jumlah Atlet yang Berprestasi yang akan Maju / Mewakili ke Jenjang yang Lebih Tinggi</t>
  </si>
  <si>
    <t>Program Pengembangan Kapasitas Daya Saing Keolahragaan</t>
  </si>
  <si>
    <t>Pejabat Pelaksana Teknis Kegiatan (PPTK)</t>
  </si>
  <si>
    <t>Pembantu PPTK</t>
  </si>
  <si>
    <t>12 kali</t>
  </si>
  <si>
    <t>538 orang</t>
  </si>
  <si>
    <t>8 meter kubik</t>
  </si>
  <si>
    <t>589 buah</t>
  </si>
  <si>
    <t>607 buah</t>
  </si>
  <si>
    <t>49 rol</t>
  </si>
  <si>
    <t>45 dus</t>
  </si>
  <si>
    <t>10 dus</t>
  </si>
  <si>
    <t>20 botol</t>
  </si>
  <si>
    <t>120 rim</t>
  </si>
  <si>
    <t>150 lembar</t>
  </si>
  <si>
    <t>1000 lembar</t>
  </si>
  <si>
    <t>256 meter</t>
  </si>
  <si>
    <t>29558 lembar</t>
  </si>
  <si>
    <t>40 buah</t>
  </si>
  <si>
    <t>15 slide</t>
  </si>
  <si>
    <t>8 buah</t>
  </si>
  <si>
    <t>88 oh</t>
  </si>
  <si>
    <t>400 ok</t>
  </si>
  <si>
    <t>287 oh</t>
  </si>
  <si>
    <t>125 hari</t>
  </si>
  <si>
    <t>75 unit</t>
  </si>
  <si>
    <t>250 unit</t>
  </si>
  <si>
    <t>14 hari</t>
  </si>
  <si>
    <t>968 orang</t>
  </si>
  <si>
    <t>2667 orang</t>
  </si>
  <si>
    <t>8 unit</t>
  </si>
  <si>
    <t>100 orang</t>
  </si>
  <si>
    <t>410 liter</t>
  </si>
  <si>
    <t>6 orang</t>
  </si>
  <si>
    <t>15 orang</t>
  </si>
  <si>
    <t>100 liter</t>
  </si>
  <si>
    <t>368 orang</t>
  </si>
  <si>
    <t>250 buah</t>
  </si>
  <si>
    <t>163 stel</t>
  </si>
  <si>
    <t>5 Bulan</t>
  </si>
  <si>
    <t>Komponen II (Rapat Pelatih Popda 4x)</t>
  </si>
  <si>
    <t>Komponen III (Pelaksanaan Popda Tingkat Kabupaten)</t>
  </si>
  <si>
    <t>Komponen IV (Popda)</t>
  </si>
  <si>
    <t>M I</t>
  </si>
  <si>
    <t>Komponen I (Honorarium)</t>
  </si>
  <si>
    <t>90 buah</t>
  </si>
  <si>
    <t>260 buah</t>
  </si>
  <si>
    <t>Partisipasi dan Keikutsertaan Popda Tingkat Karesidenan dan Provinsi</t>
  </si>
  <si>
    <t>10 unit</t>
  </si>
  <si>
    <t>Kamar + Akomodasi</t>
  </si>
  <si>
    <t>- Partisipasi dan Keikutsertaan Popda Tingkat Karesidenan dan Provinsi</t>
  </si>
  <si>
    <t>&gt;100</t>
  </si>
  <si>
    <t>M III - M IV</t>
  </si>
  <si>
    <t>300 liter</t>
  </si>
  <si>
    <t>Uang Harian Jateng</t>
  </si>
  <si>
    <t>700 orang</t>
  </si>
  <si>
    <t>1000 orang</t>
  </si>
  <si>
    <t>2000 orang</t>
  </si>
  <si>
    <t>325 orang</t>
  </si>
  <si>
    <t>- Penyelenggaraan Popda Tingkat Kabupaten (SD, SMP dan SMA)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</si>
</sst>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&quot;Rp&quot;#,##0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name val="Calibri"/>
      <family val="2"/>
      <charset val="1"/>
      <scheme val="minor"/>
    </font>
    <font>
      <sz val="10"/>
      <color rgb="FFFF0000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53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/>
    <xf numFmtId="0" fontId="0" fillId="0" borderId="2" xfId="0" applyBorder="1"/>
    <xf numFmtId="0" fontId="0" fillId="0" borderId="1" xfId="0" applyFill="1" applyBorder="1" applyAlignment="1">
      <alignment horizontal="center"/>
    </xf>
    <xf numFmtId="0" fontId="7" fillId="0" borderId="0" xfId="0" applyFont="1"/>
    <xf numFmtId="0" fontId="5" fillId="0" borderId="1" xfId="0" applyFont="1" applyBorder="1"/>
    <xf numFmtId="0" fontId="6" fillId="0" borderId="0" xfId="0" applyFo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7" xfId="0" quotePrefix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3" borderId="6" xfId="0" quotePrefix="1" applyFill="1" applyBorder="1" applyAlignment="1">
      <alignment vertical="center"/>
    </xf>
    <xf numFmtId="0" fontId="0" fillId="3" borderId="5" xfId="0" quotePrefix="1" applyFill="1" applyBorder="1" applyAlignment="1">
      <alignment vertical="center"/>
    </xf>
    <xf numFmtId="0" fontId="0" fillId="3" borderId="7" xfId="0" quotePrefix="1" applyFill="1" applyBorder="1" applyAlignment="1">
      <alignment vertical="center"/>
    </xf>
    <xf numFmtId="0" fontId="4" fillId="0" borderId="0" xfId="0" applyFont="1"/>
    <xf numFmtId="165" fontId="0" fillId="4" borderId="7" xfId="1" quotePrefix="1" applyNumberFormat="1" applyFont="1" applyFill="1" applyBorder="1" applyAlignment="1">
      <alignment vertical="center"/>
    </xf>
    <xf numFmtId="165" fontId="0" fillId="0" borderId="0" xfId="0" applyNumberFormat="1"/>
    <xf numFmtId="165" fontId="9" fillId="2" borderId="1" xfId="1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7" xfId="0" quotePrefix="1" applyBorder="1" applyAlignment="1">
      <alignment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1" xfId="0" quotePrefix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vertical="center" wrapText="1"/>
    </xf>
    <xf numFmtId="0" fontId="0" fillId="0" borderId="0" xfId="0" quotePrefix="1"/>
    <xf numFmtId="0" fontId="11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165" fontId="9" fillId="0" borderId="5" xfId="0" applyNumberFormat="1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165" fontId="9" fillId="4" borderId="5" xfId="0" applyNumberFormat="1" applyFont="1" applyFill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0" fontId="14" fillId="4" borderId="5" xfId="0" applyFont="1" applyFill="1" applyBorder="1" applyAlignment="1">
      <alignment horizontal="center"/>
    </xf>
    <xf numFmtId="0" fontId="14" fillId="4" borderId="7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5" fontId="4" fillId="0" borderId="1" xfId="1" applyNumberFormat="1" applyFon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165" fontId="9" fillId="0" borderId="11" xfId="0" applyNumberFormat="1" applyFont="1" applyBorder="1" applyAlignment="1">
      <alignment horizontal="center"/>
    </xf>
    <xf numFmtId="165" fontId="9" fillId="0" borderId="12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165" fontId="9" fillId="0" borderId="10" xfId="0" applyNumberFormat="1" applyFont="1" applyBorder="1" applyAlignment="1">
      <alignment horizontal="center"/>
    </xf>
    <xf numFmtId="165" fontId="9" fillId="2" borderId="2" xfId="1" applyNumberFormat="1" applyFont="1" applyFill="1" applyBorder="1" applyAlignment="1">
      <alignment horizontal="center"/>
    </xf>
    <xf numFmtId="165" fontId="9" fillId="2" borderId="4" xfId="1" applyNumberFormat="1" applyFont="1" applyFill="1" applyBorder="1" applyAlignment="1">
      <alignment horizontal="center"/>
    </xf>
    <xf numFmtId="9" fontId="9" fillId="0" borderId="5" xfId="0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165" fontId="13" fillId="0" borderId="2" xfId="1" applyNumberFormat="1" applyFont="1" applyBorder="1" applyAlignment="1">
      <alignment horizontal="center"/>
    </xf>
    <xf numFmtId="165" fontId="13" fillId="0" borderId="4" xfId="1" applyNumberFormat="1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5" fontId="4" fillId="0" borderId="2" xfId="1" applyNumberFormat="1" applyFont="1" applyBorder="1" applyAlignment="1">
      <alignment horizontal="center"/>
    </xf>
    <xf numFmtId="165" fontId="4" fillId="0" borderId="4" xfId="1" applyNumberFormat="1" applyFont="1" applyBorder="1" applyAlignment="1">
      <alignment horizontal="center"/>
    </xf>
    <xf numFmtId="0" fontId="13" fillId="4" borderId="2" xfId="0" applyFont="1" applyFill="1" applyBorder="1" applyAlignment="1">
      <alignment horizontal="left" wrapText="1"/>
    </xf>
    <xf numFmtId="0" fontId="13" fillId="4" borderId="3" xfId="0" applyFont="1" applyFill="1" applyBorder="1" applyAlignment="1">
      <alignment horizontal="left" wrapText="1"/>
    </xf>
    <xf numFmtId="0" fontId="13" fillId="4" borderId="4" xfId="0" applyFont="1" applyFill="1" applyBorder="1" applyAlignment="1">
      <alignment horizontal="left" wrapText="1"/>
    </xf>
    <xf numFmtId="0" fontId="13" fillId="4" borderId="2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165" fontId="13" fillId="4" borderId="2" xfId="1" applyNumberFormat="1" applyFont="1" applyFill="1" applyBorder="1" applyAlignment="1">
      <alignment horizontal="center"/>
    </xf>
    <xf numFmtId="165" fontId="13" fillId="4" borderId="4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65" fontId="0" fillId="0" borderId="1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165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166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opLeftCell="A30" zoomScale="85" zoomScaleNormal="85" workbookViewId="0">
      <selection activeCell="B49" sqref="B49:M49"/>
    </sheetView>
  </sheetViews>
  <sheetFormatPr defaultRowHeight="14.4" x14ac:dyDescent="0.3"/>
  <cols>
    <col min="1" max="1" width="35.5546875" customWidth="1"/>
    <col min="2" max="2" width="8" customWidth="1"/>
    <col min="3" max="3" width="11.5546875" customWidth="1"/>
    <col min="4" max="4" width="6.21875" customWidth="1"/>
    <col min="5" max="5" width="8.109375" customWidth="1"/>
    <col min="6" max="6" width="11.109375" customWidth="1"/>
    <col min="7" max="7" width="12.21875" customWidth="1"/>
    <col min="8" max="9" width="9.77734375" customWidth="1"/>
    <col min="10" max="10" width="11.5546875" customWidth="1"/>
    <col min="11" max="13" width="9.109375" customWidth="1"/>
  </cols>
  <sheetData>
    <row r="1" spans="1:13" x14ac:dyDescent="0.3">
      <c r="C1" s="20" t="s">
        <v>56</v>
      </c>
    </row>
    <row r="3" spans="1:13" ht="14.55" customHeight="1" x14ac:dyDescent="0.3">
      <c r="A3" s="1" t="s">
        <v>0</v>
      </c>
      <c r="B3" s="73" t="s">
        <v>244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ht="14.55" customHeight="1" x14ac:dyDescent="0.3">
      <c r="A4" s="1" t="s">
        <v>1</v>
      </c>
      <c r="B4" s="73" t="s">
        <v>244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x14ac:dyDescent="0.3">
      <c r="A5" s="54" t="s">
        <v>65</v>
      </c>
      <c r="B5" s="68" t="s">
        <v>8</v>
      </c>
      <c r="C5" s="68"/>
      <c r="D5" s="68"/>
      <c r="E5" s="68"/>
      <c r="F5" s="68"/>
      <c r="G5" s="68" t="s">
        <v>10</v>
      </c>
      <c r="H5" s="68"/>
      <c r="I5" s="68"/>
      <c r="J5" s="68"/>
      <c r="K5" s="68" t="s">
        <v>9</v>
      </c>
      <c r="L5" s="68"/>
      <c r="M5" s="68"/>
    </row>
    <row r="6" spans="1:13" x14ac:dyDescent="0.3">
      <c r="A6" s="54"/>
      <c r="B6" s="70"/>
      <c r="C6" s="70"/>
      <c r="D6" s="70"/>
      <c r="E6" s="70"/>
      <c r="F6" s="70"/>
      <c r="G6" s="68"/>
      <c r="H6" s="68"/>
      <c r="I6" s="68"/>
      <c r="J6" s="68"/>
      <c r="K6" s="68"/>
      <c r="L6" s="68"/>
      <c r="M6" s="68"/>
    </row>
    <row r="7" spans="1:13" ht="14.55" customHeight="1" x14ac:dyDescent="0.3">
      <c r="A7" s="1" t="s">
        <v>2</v>
      </c>
      <c r="B7" s="73" t="s">
        <v>251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3" x14ac:dyDescent="0.3">
      <c r="A8" s="71" t="s">
        <v>3</v>
      </c>
      <c r="B8" s="68" t="s">
        <v>8</v>
      </c>
      <c r="C8" s="68"/>
      <c r="D8" s="68"/>
      <c r="E8" s="68"/>
      <c r="F8" s="68"/>
      <c r="G8" s="68" t="s">
        <v>10</v>
      </c>
      <c r="H8" s="68"/>
      <c r="I8" s="68"/>
      <c r="J8" s="68"/>
      <c r="K8" s="68" t="s">
        <v>9</v>
      </c>
      <c r="L8" s="68"/>
      <c r="M8" s="68"/>
    </row>
    <row r="9" spans="1:13" ht="30" customHeight="1" x14ac:dyDescent="0.3">
      <c r="A9" s="71"/>
      <c r="B9" s="70" t="s">
        <v>233</v>
      </c>
      <c r="C9" s="70"/>
      <c r="D9" s="70"/>
      <c r="E9" s="70"/>
      <c r="F9" s="70"/>
      <c r="G9" s="68">
        <v>100</v>
      </c>
      <c r="H9" s="68"/>
      <c r="I9" s="68"/>
      <c r="J9" s="68"/>
      <c r="K9" s="68" t="s">
        <v>57</v>
      </c>
      <c r="L9" s="68"/>
      <c r="M9" s="68"/>
    </row>
    <row r="10" spans="1:13" ht="20.399999999999999" customHeight="1" x14ac:dyDescent="0.3">
      <c r="A10" s="71"/>
      <c r="B10" s="70"/>
      <c r="C10" s="70"/>
      <c r="D10" s="70"/>
      <c r="E10" s="70"/>
      <c r="F10" s="70"/>
      <c r="G10" s="68" t="s">
        <v>301</v>
      </c>
      <c r="H10" s="68"/>
      <c r="I10" s="68"/>
      <c r="J10" s="68"/>
      <c r="K10" s="68" t="s">
        <v>57</v>
      </c>
      <c r="L10" s="68"/>
      <c r="M10" s="68"/>
    </row>
    <row r="11" spans="1:13" x14ac:dyDescent="0.3">
      <c r="A11" s="71"/>
      <c r="B11" s="69" t="s">
        <v>58</v>
      </c>
      <c r="C11" s="68"/>
      <c r="D11" s="68"/>
      <c r="E11" s="68"/>
      <c r="F11" s="68"/>
      <c r="G11" s="69" t="s">
        <v>58</v>
      </c>
      <c r="H11" s="68"/>
      <c r="I11" s="68"/>
      <c r="J11" s="68"/>
      <c r="K11" s="69" t="s">
        <v>58</v>
      </c>
      <c r="L11" s="68"/>
      <c r="M11" s="68"/>
    </row>
    <row r="12" spans="1:13" x14ac:dyDescent="0.3">
      <c r="A12" s="71"/>
      <c r="B12" s="69" t="s">
        <v>58</v>
      </c>
      <c r="C12" s="68"/>
      <c r="D12" s="68"/>
      <c r="E12" s="68"/>
      <c r="F12" s="68"/>
      <c r="G12" s="69" t="s">
        <v>58</v>
      </c>
      <c r="H12" s="68"/>
      <c r="I12" s="68"/>
      <c r="J12" s="68"/>
      <c r="K12" s="69" t="s">
        <v>58</v>
      </c>
      <c r="L12" s="68"/>
      <c r="M12" s="68"/>
    </row>
    <row r="13" spans="1:13" x14ac:dyDescent="0.3">
      <c r="A13" s="1" t="s">
        <v>4</v>
      </c>
      <c r="B13" s="72" t="s">
        <v>237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</row>
    <row r="14" spans="1:13" x14ac:dyDescent="0.3">
      <c r="A14" s="71" t="s">
        <v>5</v>
      </c>
      <c r="B14" s="68" t="s">
        <v>8</v>
      </c>
      <c r="C14" s="68"/>
      <c r="D14" s="68"/>
      <c r="E14" s="68"/>
      <c r="F14" s="68"/>
      <c r="G14" s="68" t="s">
        <v>10</v>
      </c>
      <c r="H14" s="68"/>
      <c r="I14" s="68"/>
      <c r="J14" s="68"/>
      <c r="K14" s="68" t="s">
        <v>9</v>
      </c>
      <c r="L14" s="68"/>
      <c r="M14" s="68"/>
    </row>
    <row r="15" spans="1:13" ht="29.55" customHeight="1" x14ac:dyDescent="0.3">
      <c r="A15" s="71"/>
      <c r="B15" s="70" t="s">
        <v>234</v>
      </c>
      <c r="C15" s="70"/>
      <c r="D15" s="70"/>
      <c r="E15" s="70"/>
      <c r="F15" s="70"/>
      <c r="G15" s="68">
        <v>24</v>
      </c>
      <c r="H15" s="68"/>
      <c r="I15" s="68"/>
      <c r="J15" s="68"/>
      <c r="K15" s="68" t="s">
        <v>235</v>
      </c>
      <c r="L15" s="68"/>
      <c r="M15" s="68"/>
    </row>
    <row r="16" spans="1:13" x14ac:dyDescent="0.3">
      <c r="A16" s="71"/>
      <c r="B16" s="69" t="s">
        <v>58</v>
      </c>
      <c r="C16" s="68"/>
      <c r="D16" s="68"/>
      <c r="E16" s="68"/>
      <c r="F16" s="68"/>
      <c r="G16" s="69" t="s">
        <v>58</v>
      </c>
      <c r="H16" s="68"/>
      <c r="I16" s="68"/>
      <c r="J16" s="68"/>
      <c r="K16" s="69" t="s">
        <v>58</v>
      </c>
      <c r="L16" s="68"/>
      <c r="M16" s="68"/>
    </row>
    <row r="17" spans="1:13" x14ac:dyDescent="0.3">
      <c r="A17" s="71"/>
      <c r="B17" s="69" t="s">
        <v>58</v>
      </c>
      <c r="C17" s="68"/>
      <c r="D17" s="68"/>
      <c r="E17" s="68"/>
      <c r="F17" s="68"/>
      <c r="G17" s="69" t="s">
        <v>58</v>
      </c>
      <c r="H17" s="68"/>
      <c r="I17" s="68"/>
      <c r="J17" s="68"/>
      <c r="K17" s="69" t="s">
        <v>58</v>
      </c>
      <c r="L17" s="68"/>
      <c r="M17" s="68"/>
    </row>
    <row r="18" spans="1:13" x14ac:dyDescent="0.3">
      <c r="A18" s="71"/>
      <c r="B18" s="69" t="s">
        <v>58</v>
      </c>
      <c r="C18" s="68"/>
      <c r="D18" s="68"/>
      <c r="E18" s="68"/>
      <c r="F18" s="68"/>
      <c r="G18" s="69" t="s">
        <v>58</v>
      </c>
      <c r="H18" s="68"/>
      <c r="I18" s="68"/>
      <c r="J18" s="68"/>
      <c r="K18" s="69" t="s">
        <v>58</v>
      </c>
      <c r="L18" s="68"/>
      <c r="M18" s="68"/>
    </row>
    <row r="19" spans="1:13" x14ac:dyDescent="0.3">
      <c r="A19" s="1" t="s">
        <v>6</v>
      </c>
      <c r="B19" s="73" t="s">
        <v>238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 ht="21" customHeight="1" x14ac:dyDescent="0.3">
      <c r="A20" s="71" t="s">
        <v>7</v>
      </c>
      <c r="B20" s="68" t="s">
        <v>8</v>
      </c>
      <c r="C20" s="68"/>
      <c r="D20" s="68"/>
      <c r="E20" s="68"/>
      <c r="F20" s="68"/>
      <c r="G20" s="68" t="s">
        <v>10</v>
      </c>
      <c r="H20" s="68"/>
      <c r="I20" s="68"/>
      <c r="J20" s="68"/>
      <c r="K20" s="68" t="s">
        <v>9</v>
      </c>
      <c r="L20" s="68"/>
      <c r="M20" s="68"/>
    </row>
    <row r="21" spans="1:13" ht="33.6" customHeight="1" x14ac:dyDescent="0.3">
      <c r="A21" s="71"/>
      <c r="B21" s="74" t="s">
        <v>236</v>
      </c>
      <c r="C21" s="75"/>
      <c r="D21" s="75"/>
      <c r="E21" s="75"/>
      <c r="F21" s="76"/>
      <c r="G21" s="68">
        <v>2000</v>
      </c>
      <c r="H21" s="68"/>
      <c r="I21" s="68"/>
      <c r="J21" s="68"/>
      <c r="K21" s="68" t="s">
        <v>235</v>
      </c>
      <c r="L21" s="68"/>
      <c r="M21" s="68"/>
    </row>
    <row r="22" spans="1:13" x14ac:dyDescent="0.3">
      <c r="A22" s="71"/>
      <c r="B22" s="69" t="s">
        <v>58</v>
      </c>
      <c r="C22" s="68"/>
      <c r="D22" s="68"/>
      <c r="E22" s="68"/>
      <c r="F22" s="68"/>
      <c r="G22" s="69" t="s">
        <v>58</v>
      </c>
      <c r="H22" s="68"/>
      <c r="I22" s="68"/>
      <c r="J22" s="68"/>
      <c r="K22" s="69" t="s">
        <v>58</v>
      </c>
      <c r="L22" s="68"/>
      <c r="M22" s="68"/>
    </row>
    <row r="23" spans="1:13" x14ac:dyDescent="0.3">
      <c r="A23" s="71"/>
      <c r="B23" s="69" t="s">
        <v>58</v>
      </c>
      <c r="C23" s="68"/>
      <c r="D23" s="68"/>
      <c r="E23" s="68"/>
      <c r="F23" s="68"/>
      <c r="G23" s="69" t="s">
        <v>58</v>
      </c>
      <c r="H23" s="68"/>
      <c r="I23" s="68"/>
      <c r="J23" s="68"/>
      <c r="K23" s="69" t="s">
        <v>58</v>
      </c>
      <c r="L23" s="68"/>
      <c r="M23" s="68"/>
    </row>
    <row r="24" spans="1:13" x14ac:dyDescent="0.3">
      <c r="A24" s="71"/>
      <c r="B24" s="69" t="s">
        <v>58</v>
      </c>
      <c r="C24" s="68"/>
      <c r="D24" s="68"/>
      <c r="E24" s="68"/>
      <c r="F24" s="68"/>
      <c r="G24" s="69" t="s">
        <v>58</v>
      </c>
      <c r="H24" s="68"/>
      <c r="I24" s="68"/>
      <c r="J24" s="68"/>
      <c r="K24" s="69" t="s">
        <v>58</v>
      </c>
      <c r="L24" s="68"/>
      <c r="M24" s="68"/>
    </row>
    <row r="25" spans="1:13" x14ac:dyDescent="0.3">
      <c r="A25" s="71"/>
      <c r="B25" s="69" t="s">
        <v>58</v>
      </c>
      <c r="C25" s="68"/>
      <c r="D25" s="68"/>
      <c r="E25" s="68"/>
      <c r="F25" s="68"/>
      <c r="G25" s="69" t="s">
        <v>58</v>
      </c>
      <c r="H25" s="68"/>
      <c r="I25" s="68"/>
      <c r="J25" s="68"/>
      <c r="K25" s="69" t="s">
        <v>58</v>
      </c>
      <c r="L25" s="68"/>
      <c r="M25" s="68"/>
    </row>
    <row r="26" spans="1:13" x14ac:dyDescent="0.3">
      <c r="A26" s="73" t="s">
        <v>11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3" ht="14.55" customHeight="1" x14ac:dyDescent="0.3">
      <c r="A27" s="1" t="s">
        <v>12</v>
      </c>
      <c r="B27" s="86" t="s">
        <v>245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</row>
    <row r="28" spans="1:13" ht="28.8" customHeight="1" x14ac:dyDescent="0.3">
      <c r="A28" s="1"/>
      <c r="B28" s="87" t="s">
        <v>246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9"/>
    </row>
    <row r="29" spans="1:13" ht="28.8" customHeight="1" x14ac:dyDescent="0.3">
      <c r="A29" s="1"/>
      <c r="B29" s="87" t="s">
        <v>248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9"/>
    </row>
    <row r="30" spans="1:13" ht="14.55" customHeight="1" x14ac:dyDescent="0.3">
      <c r="A30" s="1"/>
      <c r="B30" s="86" t="s">
        <v>247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</row>
    <row r="31" spans="1:13" hidden="1" x14ac:dyDescent="0.3">
      <c r="A31" s="1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</row>
    <row r="32" spans="1:13" hidden="1" x14ac:dyDescent="0.3">
      <c r="A32" s="1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</row>
    <row r="33" spans="1:13" x14ac:dyDescent="0.3">
      <c r="A33" s="1" t="s">
        <v>13</v>
      </c>
      <c r="B33" s="79" t="s">
        <v>249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  <row r="34" spans="1:13" ht="18.600000000000001" customHeight="1" x14ac:dyDescent="0.3">
      <c r="A34" s="1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spans="1:13" hidden="1" x14ac:dyDescent="0.3">
      <c r="A35" s="1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3" hidden="1" x14ac:dyDescent="0.3">
      <c r="A36" s="1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spans="1:13" hidden="1" x14ac:dyDescent="0.3">
      <c r="A37" s="1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0.6" customHeight="1" x14ac:dyDescent="0.3">
      <c r="A38" s="1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spans="1:13" x14ac:dyDescent="0.3">
      <c r="A39" s="1" t="s">
        <v>66</v>
      </c>
      <c r="B39" s="52" t="s">
        <v>250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x14ac:dyDescent="0.3">
      <c r="A40" s="36" t="s">
        <v>67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1:13" x14ac:dyDescent="0.3">
      <c r="A41" s="36" t="s">
        <v>99</v>
      </c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4.55" customHeight="1" x14ac:dyDescent="0.3">
      <c r="A42" s="36" t="s">
        <v>69</v>
      </c>
      <c r="B42" s="52" t="s">
        <v>251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</row>
    <row r="43" spans="1:13" x14ac:dyDescent="0.3">
      <c r="A43" s="36" t="s">
        <v>70</v>
      </c>
      <c r="B43" s="52" t="s">
        <v>237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</row>
    <row r="44" spans="1:13" x14ac:dyDescent="0.3">
      <c r="A44" s="36" t="s">
        <v>71</v>
      </c>
      <c r="B44" s="52" t="s">
        <v>238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</row>
    <row r="45" spans="1:13" ht="14.55" customHeight="1" x14ac:dyDescent="0.3">
      <c r="A45" s="36" t="s">
        <v>68</v>
      </c>
      <c r="B45" s="52" t="s">
        <v>250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</row>
    <row r="46" spans="1:13" x14ac:dyDescent="0.3">
      <c r="A46" s="5" t="s">
        <v>14</v>
      </c>
      <c r="B46" s="73" t="s">
        <v>60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</row>
    <row r="47" spans="1:13" x14ac:dyDescent="0.3">
      <c r="A47" s="1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</row>
    <row r="48" spans="1:13" x14ac:dyDescent="0.3">
      <c r="A48" s="80" t="s">
        <v>15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2"/>
    </row>
    <row r="49" spans="1:13" x14ac:dyDescent="0.3">
      <c r="A49" s="1" t="s">
        <v>16</v>
      </c>
      <c r="B49" s="83" t="s">
        <v>59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5"/>
    </row>
    <row r="50" spans="1:13" x14ac:dyDescent="0.3">
      <c r="A50" s="11" t="s">
        <v>17</v>
      </c>
      <c r="B50" s="6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4"/>
    </row>
    <row r="51" spans="1:13" x14ac:dyDescent="0.3">
      <c r="A51" s="12"/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7" t="s">
        <v>24</v>
      </c>
      <c r="I51" s="7" t="s">
        <v>25</v>
      </c>
      <c r="J51" s="7" t="s">
        <v>26</v>
      </c>
      <c r="K51" s="7" t="s">
        <v>27</v>
      </c>
      <c r="L51" s="7" t="s">
        <v>28</v>
      </c>
      <c r="M51" s="7" t="s">
        <v>29</v>
      </c>
    </row>
    <row r="52" spans="1:13" x14ac:dyDescent="0.3">
      <c r="A52" s="11" t="s">
        <v>41</v>
      </c>
      <c r="B52" s="55"/>
      <c r="C52" s="66" t="s">
        <v>232</v>
      </c>
      <c r="D52" s="55"/>
      <c r="E52" s="55"/>
      <c r="F52" s="55"/>
      <c r="G52" s="60"/>
      <c r="H52" s="55"/>
      <c r="I52" s="55"/>
      <c r="J52" s="55"/>
      <c r="K52" s="55"/>
      <c r="L52" s="55"/>
      <c r="M52" s="55"/>
    </row>
    <row r="53" spans="1:13" ht="28.8" x14ac:dyDescent="0.3">
      <c r="A53" s="28" t="s">
        <v>309</v>
      </c>
      <c r="B53" s="56"/>
      <c r="C53" s="67"/>
      <c r="D53" s="56"/>
      <c r="E53" s="56"/>
      <c r="F53" s="56"/>
      <c r="G53" s="61"/>
      <c r="H53" s="56"/>
      <c r="I53" s="56"/>
      <c r="J53" s="56"/>
      <c r="K53" s="56"/>
      <c r="L53" s="56"/>
      <c r="M53" s="56"/>
    </row>
    <row r="54" spans="1:13" x14ac:dyDescent="0.3">
      <c r="A54" s="17" t="s">
        <v>54</v>
      </c>
      <c r="B54" s="55"/>
      <c r="C54" s="63">
        <f>A55</f>
        <v>500000000</v>
      </c>
      <c r="D54" s="97"/>
      <c r="E54" s="55"/>
      <c r="F54" s="55"/>
      <c r="G54" s="62"/>
      <c r="H54" s="55"/>
      <c r="I54" s="55"/>
      <c r="J54" s="55"/>
      <c r="K54" s="55"/>
      <c r="L54" s="55"/>
      <c r="M54" s="55"/>
    </row>
    <row r="55" spans="1:13" x14ac:dyDescent="0.3">
      <c r="A55" s="21">
        <f>RAB!N30</f>
        <v>500000000</v>
      </c>
      <c r="B55" s="56"/>
      <c r="C55" s="56"/>
      <c r="D55" s="58"/>
      <c r="E55" s="56"/>
      <c r="F55" s="56"/>
      <c r="G55" s="61"/>
      <c r="H55" s="56"/>
      <c r="I55" s="56"/>
      <c r="J55" s="56"/>
      <c r="K55" s="56"/>
      <c r="L55" s="56"/>
      <c r="M55" s="56"/>
    </row>
    <row r="56" spans="1:13" x14ac:dyDescent="0.3">
      <c r="A56" s="12" t="s">
        <v>47</v>
      </c>
      <c r="B56" s="55"/>
      <c r="C56" s="55"/>
      <c r="D56" s="60"/>
      <c r="E56" s="60"/>
      <c r="F56" s="66" t="s">
        <v>293</v>
      </c>
      <c r="G56" s="66" t="s">
        <v>302</v>
      </c>
      <c r="H56" s="55"/>
      <c r="I56" s="55"/>
      <c r="J56" s="55"/>
      <c r="K56" s="55"/>
      <c r="L56" s="55"/>
      <c r="M56" s="55"/>
    </row>
    <row r="57" spans="1:13" ht="27.6" customHeight="1" x14ac:dyDescent="0.3">
      <c r="A57" s="28" t="s">
        <v>300</v>
      </c>
      <c r="B57" s="56"/>
      <c r="C57" s="56"/>
      <c r="D57" s="61"/>
      <c r="E57" s="61"/>
      <c r="F57" s="67"/>
      <c r="G57" s="67"/>
      <c r="H57" s="56"/>
      <c r="I57" s="56"/>
      <c r="J57" s="56"/>
      <c r="K57" s="56"/>
      <c r="L57" s="56"/>
      <c r="M57" s="56"/>
    </row>
    <row r="58" spans="1:13" x14ac:dyDescent="0.3">
      <c r="A58" s="17" t="s">
        <v>54</v>
      </c>
      <c r="B58" s="55"/>
      <c r="C58" s="55"/>
      <c r="D58" s="62"/>
      <c r="E58" s="57"/>
      <c r="F58" s="91">
        <f>A59</f>
        <v>200000000</v>
      </c>
      <c r="G58" s="92"/>
      <c r="H58" s="55"/>
      <c r="I58" s="55"/>
      <c r="J58" s="55"/>
      <c r="K58" s="55"/>
      <c r="L58" s="55"/>
      <c r="M58" s="55"/>
    </row>
    <row r="59" spans="1:13" ht="13.2" customHeight="1" x14ac:dyDescent="0.3">
      <c r="A59" s="21">
        <f>RAB!N104</f>
        <v>200000000</v>
      </c>
      <c r="B59" s="56"/>
      <c r="C59" s="56"/>
      <c r="D59" s="61"/>
      <c r="E59" s="58"/>
      <c r="F59" s="93"/>
      <c r="G59" s="94"/>
      <c r="H59" s="56"/>
      <c r="I59" s="56"/>
      <c r="J59" s="56"/>
      <c r="K59" s="56"/>
      <c r="L59" s="56"/>
      <c r="M59" s="56"/>
    </row>
    <row r="60" spans="1:13" ht="1.8" hidden="1" customHeight="1" x14ac:dyDescent="0.3">
      <c r="A60" s="11"/>
      <c r="B60" s="55"/>
      <c r="C60" s="55"/>
      <c r="D60" s="55"/>
      <c r="E60" s="57"/>
      <c r="F60" s="57"/>
      <c r="G60" s="64"/>
      <c r="H60" s="55"/>
      <c r="I60" s="55"/>
      <c r="J60" s="55"/>
      <c r="K60" s="55"/>
      <c r="L60" s="55"/>
      <c r="M60" s="55"/>
    </row>
    <row r="61" spans="1:13" ht="18.600000000000001" customHeight="1" x14ac:dyDescent="0.3">
      <c r="A61" s="28"/>
      <c r="B61" s="56"/>
      <c r="C61" s="56"/>
      <c r="D61" s="56"/>
      <c r="E61" s="58"/>
      <c r="F61" s="58"/>
      <c r="G61" s="65"/>
      <c r="H61" s="56"/>
      <c r="I61" s="56"/>
      <c r="J61" s="56"/>
      <c r="K61" s="56"/>
      <c r="L61" s="56"/>
      <c r="M61" s="56"/>
    </row>
    <row r="62" spans="1:13" ht="1.8" hidden="1" customHeight="1" x14ac:dyDescent="0.3">
      <c r="A62" s="17"/>
      <c r="B62" s="55"/>
      <c r="C62" s="55"/>
      <c r="D62" s="55"/>
      <c r="E62" s="57"/>
      <c r="F62" s="57"/>
      <c r="G62" s="63"/>
      <c r="H62" s="60"/>
      <c r="I62" s="55"/>
      <c r="J62" s="55"/>
      <c r="K62" s="55"/>
      <c r="L62" s="55"/>
      <c r="M62" s="55"/>
    </row>
    <row r="63" spans="1:13" hidden="1" x14ac:dyDescent="0.3">
      <c r="A63" s="21"/>
      <c r="B63" s="56"/>
      <c r="C63" s="56"/>
      <c r="D63" s="56"/>
      <c r="E63" s="58"/>
      <c r="F63" s="58"/>
      <c r="G63" s="56"/>
      <c r="H63" s="61"/>
      <c r="I63" s="56"/>
      <c r="J63" s="56"/>
      <c r="K63" s="56"/>
      <c r="L63" s="56"/>
      <c r="M63" s="56"/>
    </row>
    <row r="64" spans="1:13" ht="23.4" hidden="1" customHeight="1" x14ac:dyDescent="0.3">
      <c r="A64" s="11"/>
      <c r="B64" s="55"/>
      <c r="C64" s="55"/>
      <c r="D64" s="55"/>
      <c r="E64" s="55"/>
      <c r="F64" s="55"/>
      <c r="G64" s="60"/>
      <c r="H64" s="60"/>
      <c r="I64" s="60"/>
      <c r="J64" s="60"/>
      <c r="K64" s="55"/>
      <c r="L64" s="55"/>
      <c r="M64" s="55"/>
    </row>
    <row r="65" spans="1:13" ht="34.200000000000003" hidden="1" customHeight="1" x14ac:dyDescent="0.3">
      <c r="A65" s="28"/>
      <c r="B65" s="56"/>
      <c r="C65" s="56"/>
      <c r="D65" s="56"/>
      <c r="E65" s="56"/>
      <c r="F65" s="56"/>
      <c r="G65" s="61"/>
      <c r="H65" s="61"/>
      <c r="I65" s="61"/>
      <c r="J65" s="61"/>
      <c r="K65" s="56"/>
      <c r="L65" s="56"/>
      <c r="M65" s="56"/>
    </row>
    <row r="66" spans="1:13" hidden="1" x14ac:dyDescent="0.3">
      <c r="A66" s="18"/>
      <c r="B66" s="55"/>
      <c r="C66" s="55"/>
      <c r="D66" s="55"/>
      <c r="E66" s="55"/>
      <c r="F66" s="55"/>
      <c r="G66" s="60"/>
      <c r="H66" s="62"/>
      <c r="I66" s="60"/>
      <c r="J66" s="59">
        <f>A67</f>
        <v>0</v>
      </c>
      <c r="K66" s="57"/>
      <c r="L66" s="57"/>
      <c r="M66" s="57"/>
    </row>
    <row r="67" spans="1:13" hidden="1" x14ac:dyDescent="0.3">
      <c r="A67" s="21">
        <f>RAB!N176</f>
        <v>0</v>
      </c>
      <c r="B67" s="56"/>
      <c r="C67" s="56"/>
      <c r="D67" s="56"/>
      <c r="E67" s="56"/>
      <c r="F67" s="56"/>
      <c r="G67" s="61"/>
      <c r="H67" s="61"/>
      <c r="I67" s="61"/>
      <c r="J67" s="58"/>
      <c r="K67" s="58"/>
      <c r="L67" s="58"/>
      <c r="M67" s="58"/>
    </row>
    <row r="68" spans="1:13" ht="1.8" hidden="1" customHeight="1" x14ac:dyDescent="0.3">
      <c r="A68" s="11"/>
      <c r="B68" s="55"/>
      <c r="C68" s="55"/>
      <c r="D68" s="55"/>
      <c r="E68" s="55"/>
      <c r="F68" s="55"/>
      <c r="G68" s="60"/>
      <c r="H68" s="60"/>
      <c r="I68" s="60"/>
      <c r="J68" s="57"/>
      <c r="K68" s="57"/>
      <c r="L68" s="57"/>
      <c r="M68" s="57"/>
    </row>
    <row r="69" spans="1:13" hidden="1" x14ac:dyDescent="0.3">
      <c r="A69" s="15"/>
      <c r="B69" s="56"/>
      <c r="C69" s="56"/>
      <c r="D69" s="56"/>
      <c r="E69" s="56"/>
      <c r="F69" s="56"/>
      <c r="G69" s="61"/>
      <c r="H69" s="61"/>
      <c r="I69" s="61"/>
      <c r="J69" s="58"/>
      <c r="K69" s="58"/>
      <c r="L69" s="58"/>
      <c r="M69" s="58"/>
    </row>
    <row r="70" spans="1:13" ht="0.6" hidden="1" customHeight="1" x14ac:dyDescent="0.3">
      <c r="A70" s="17"/>
      <c r="B70" s="55"/>
      <c r="C70" s="55"/>
      <c r="D70" s="55"/>
      <c r="E70" s="55"/>
      <c r="F70" s="55"/>
      <c r="G70" s="60"/>
      <c r="H70" s="62"/>
      <c r="I70" s="60"/>
      <c r="J70" s="57"/>
      <c r="K70" s="57"/>
      <c r="L70" s="57"/>
      <c r="M70" s="57"/>
    </row>
    <row r="71" spans="1:13" ht="12.6" hidden="1" customHeight="1" x14ac:dyDescent="0.3">
      <c r="A71" s="21"/>
      <c r="B71" s="56"/>
      <c r="C71" s="56"/>
      <c r="D71" s="56"/>
      <c r="E71" s="56"/>
      <c r="F71" s="56"/>
      <c r="G71" s="61"/>
      <c r="H71" s="61"/>
      <c r="I71" s="61"/>
      <c r="J71" s="58"/>
      <c r="K71" s="58"/>
      <c r="L71" s="58"/>
      <c r="M71" s="58"/>
    </row>
    <row r="72" spans="1:13" hidden="1" x14ac:dyDescent="0.3">
      <c r="A72" s="11"/>
      <c r="B72" s="55"/>
      <c r="C72" s="55"/>
      <c r="D72" s="55"/>
      <c r="E72" s="55"/>
      <c r="F72" s="55"/>
      <c r="G72" s="60"/>
      <c r="H72" s="60"/>
      <c r="I72" s="60"/>
      <c r="J72" s="57"/>
      <c r="K72" s="57"/>
      <c r="L72" s="57"/>
      <c r="M72" s="57"/>
    </row>
    <row r="73" spans="1:13" ht="28.8" hidden="1" customHeight="1" x14ac:dyDescent="0.3">
      <c r="A73" s="15"/>
      <c r="B73" s="56"/>
      <c r="C73" s="56"/>
      <c r="D73" s="56"/>
      <c r="E73" s="56"/>
      <c r="F73" s="56"/>
      <c r="G73" s="61"/>
      <c r="H73" s="61"/>
      <c r="I73" s="61"/>
      <c r="J73" s="58"/>
      <c r="K73" s="58"/>
      <c r="L73" s="58"/>
      <c r="M73" s="58"/>
    </row>
    <row r="74" spans="1:13" hidden="1" x14ac:dyDescent="0.3">
      <c r="A74" s="17"/>
      <c r="B74" s="55"/>
      <c r="C74" s="55"/>
      <c r="D74" s="55"/>
      <c r="E74" s="55"/>
      <c r="F74" s="55"/>
      <c r="G74" s="60"/>
      <c r="H74" s="62"/>
      <c r="I74" s="60"/>
      <c r="J74" s="57"/>
      <c r="K74" s="57"/>
      <c r="L74" s="57"/>
      <c r="M74" s="57"/>
    </row>
    <row r="75" spans="1:13" ht="26.4" hidden="1" customHeight="1" x14ac:dyDescent="0.3">
      <c r="A75" s="21"/>
      <c r="B75" s="56"/>
      <c r="C75" s="56"/>
      <c r="D75" s="56"/>
      <c r="E75" s="56"/>
      <c r="F75" s="56"/>
      <c r="G75" s="61"/>
      <c r="H75" s="61"/>
      <c r="I75" s="61"/>
      <c r="J75" s="58"/>
      <c r="K75" s="58"/>
      <c r="L75" s="58"/>
      <c r="M75" s="58"/>
    </row>
    <row r="76" spans="1:13" ht="0.6" hidden="1" customHeight="1" x14ac:dyDescent="0.3">
      <c r="A76" s="11"/>
      <c r="B76" s="55"/>
      <c r="C76" s="55"/>
      <c r="D76" s="55"/>
      <c r="E76" s="55"/>
      <c r="F76" s="55"/>
      <c r="G76" s="60"/>
      <c r="H76" s="60"/>
      <c r="I76" s="60"/>
      <c r="J76" s="57"/>
      <c r="K76" s="57"/>
      <c r="L76" s="57"/>
      <c r="M76" s="57"/>
    </row>
    <row r="77" spans="1:13" ht="27" hidden="1" customHeight="1" x14ac:dyDescent="0.3">
      <c r="A77" s="15"/>
      <c r="B77" s="56"/>
      <c r="C77" s="56"/>
      <c r="D77" s="56"/>
      <c r="E77" s="56"/>
      <c r="F77" s="56"/>
      <c r="G77" s="61"/>
      <c r="H77" s="61"/>
      <c r="I77" s="61"/>
      <c r="J77" s="58"/>
      <c r="K77" s="58"/>
      <c r="L77" s="58"/>
      <c r="M77" s="58"/>
    </row>
    <row r="78" spans="1:13" ht="13.8" hidden="1" customHeight="1" x14ac:dyDescent="0.3">
      <c r="A78" s="17"/>
      <c r="B78" s="55"/>
      <c r="C78" s="55"/>
      <c r="D78" s="55"/>
      <c r="E78" s="55"/>
      <c r="F78" s="55"/>
      <c r="G78" s="60"/>
      <c r="H78" s="60"/>
      <c r="I78" s="62"/>
      <c r="J78" s="57"/>
      <c r="K78" s="57"/>
      <c r="L78" s="57"/>
      <c r="M78" s="57"/>
    </row>
    <row r="79" spans="1:13" ht="15.6" hidden="1" customHeight="1" x14ac:dyDescent="0.3">
      <c r="A79" s="21"/>
      <c r="B79" s="56"/>
      <c r="C79" s="56"/>
      <c r="D79" s="56"/>
      <c r="E79" s="56"/>
      <c r="F79" s="56"/>
      <c r="G79" s="61"/>
      <c r="H79" s="61"/>
      <c r="I79" s="61"/>
      <c r="J79" s="58"/>
      <c r="K79" s="58"/>
      <c r="L79" s="58"/>
      <c r="M79" s="58"/>
    </row>
    <row r="80" spans="1:13" ht="6.6" hidden="1" customHeight="1" x14ac:dyDescent="0.3">
      <c r="A80" s="11"/>
      <c r="B80" s="55"/>
      <c r="C80" s="55"/>
      <c r="D80" s="55"/>
      <c r="E80" s="55"/>
      <c r="F80" s="55"/>
      <c r="G80" s="60"/>
      <c r="H80" s="60"/>
      <c r="I80" s="60"/>
      <c r="J80" s="57"/>
      <c r="K80" s="57"/>
      <c r="L80" s="57"/>
      <c r="M80" s="57"/>
    </row>
    <row r="81" spans="1:15" ht="14.4" hidden="1" customHeight="1" x14ac:dyDescent="0.3">
      <c r="A81" s="15"/>
      <c r="B81" s="56"/>
      <c r="C81" s="56"/>
      <c r="D81" s="56"/>
      <c r="E81" s="56"/>
      <c r="F81" s="56"/>
      <c r="G81" s="61"/>
      <c r="H81" s="61"/>
      <c r="I81" s="61"/>
      <c r="J81" s="58"/>
      <c r="K81" s="58"/>
      <c r="L81" s="58"/>
      <c r="M81" s="58"/>
    </row>
    <row r="82" spans="1:15" ht="10.199999999999999" customHeight="1" x14ac:dyDescent="0.3">
      <c r="A82" s="17"/>
      <c r="B82" s="55"/>
      <c r="C82" s="55"/>
      <c r="D82" s="55"/>
      <c r="E82" s="55"/>
      <c r="F82" s="55"/>
      <c r="G82" s="57"/>
      <c r="H82" s="57"/>
      <c r="I82" s="59"/>
      <c r="J82" s="57"/>
      <c r="K82" s="57"/>
      <c r="L82" s="57"/>
      <c r="M82" s="57"/>
    </row>
    <row r="83" spans="1:15" ht="10.8" customHeight="1" x14ac:dyDescent="0.3">
      <c r="A83" s="21"/>
      <c r="B83" s="56"/>
      <c r="C83" s="56"/>
      <c r="D83" s="56"/>
      <c r="E83" s="56"/>
      <c r="F83" s="56"/>
      <c r="G83" s="58"/>
      <c r="H83" s="58"/>
      <c r="I83" s="58"/>
      <c r="J83" s="58"/>
      <c r="K83" s="58"/>
      <c r="L83" s="58"/>
      <c r="M83" s="58"/>
    </row>
    <row r="84" spans="1:15" hidden="1" x14ac:dyDescent="0.3">
      <c r="A84" s="11" t="s">
        <v>49</v>
      </c>
      <c r="B84" s="55"/>
      <c r="C84" s="55"/>
      <c r="D84" s="55"/>
      <c r="E84" s="55"/>
      <c r="F84" s="55"/>
      <c r="G84" s="57"/>
      <c r="H84" s="57"/>
      <c r="I84" s="57"/>
      <c r="J84" s="57"/>
      <c r="K84" s="57"/>
      <c r="L84" s="57"/>
      <c r="M84" s="57"/>
    </row>
    <row r="85" spans="1:15" hidden="1" x14ac:dyDescent="0.3">
      <c r="A85" s="15" t="s">
        <v>53</v>
      </c>
      <c r="B85" s="56"/>
      <c r="C85" s="56"/>
      <c r="D85" s="56"/>
      <c r="E85" s="56"/>
      <c r="F85" s="56"/>
      <c r="G85" s="58"/>
      <c r="H85" s="58"/>
      <c r="I85" s="58"/>
      <c r="J85" s="58"/>
      <c r="K85" s="58"/>
      <c r="L85" s="58"/>
      <c r="M85" s="58"/>
    </row>
    <row r="86" spans="1:15" hidden="1" x14ac:dyDescent="0.3">
      <c r="A86" s="17" t="s">
        <v>54</v>
      </c>
      <c r="B86" s="55"/>
      <c r="C86" s="55"/>
      <c r="D86" s="55"/>
      <c r="E86" s="55"/>
      <c r="F86" s="55"/>
      <c r="G86" s="57"/>
      <c r="H86" s="57"/>
      <c r="I86" s="57"/>
      <c r="J86" s="57"/>
      <c r="K86" s="57"/>
      <c r="L86" s="57"/>
      <c r="M86" s="57"/>
    </row>
    <row r="87" spans="1:15" hidden="1" x14ac:dyDescent="0.3">
      <c r="A87" s="21">
        <f>RAB!N213</f>
        <v>0</v>
      </c>
      <c r="B87" s="56"/>
      <c r="C87" s="56"/>
      <c r="D87" s="56"/>
      <c r="E87" s="56"/>
      <c r="F87" s="56"/>
      <c r="G87" s="58"/>
      <c r="H87" s="58"/>
      <c r="I87" s="58"/>
      <c r="J87" s="58"/>
      <c r="K87" s="58"/>
      <c r="L87" s="58"/>
      <c r="M87" s="58"/>
    </row>
    <row r="88" spans="1:15" hidden="1" x14ac:dyDescent="0.3">
      <c r="A88" s="11" t="s">
        <v>50</v>
      </c>
      <c r="B88" s="55"/>
      <c r="C88" s="55"/>
      <c r="D88" s="55"/>
      <c r="E88" s="55"/>
      <c r="F88" s="55"/>
      <c r="G88" s="57"/>
      <c r="H88" s="57"/>
      <c r="I88" s="57"/>
      <c r="J88" s="57"/>
      <c r="K88" s="57"/>
      <c r="L88" s="57"/>
      <c r="M88" s="57"/>
    </row>
    <row r="89" spans="1:15" hidden="1" x14ac:dyDescent="0.3">
      <c r="A89" s="15" t="s">
        <v>53</v>
      </c>
      <c r="B89" s="56"/>
      <c r="C89" s="56"/>
      <c r="D89" s="56"/>
      <c r="E89" s="56"/>
      <c r="F89" s="56"/>
      <c r="G89" s="58"/>
      <c r="H89" s="58"/>
      <c r="I89" s="58"/>
      <c r="J89" s="58"/>
      <c r="K89" s="58"/>
      <c r="L89" s="58"/>
      <c r="M89" s="58"/>
    </row>
    <row r="90" spans="1:15" hidden="1" x14ac:dyDescent="0.3">
      <c r="A90" s="19" t="s">
        <v>54</v>
      </c>
      <c r="B90" s="55"/>
      <c r="C90" s="55"/>
      <c r="D90" s="55"/>
      <c r="E90" s="55"/>
      <c r="F90" s="55"/>
      <c r="G90" s="57"/>
      <c r="H90" s="57"/>
      <c r="I90" s="57"/>
      <c r="J90" s="57"/>
      <c r="K90" s="57"/>
      <c r="L90" s="57"/>
      <c r="M90" s="57"/>
    </row>
    <row r="91" spans="1:15" hidden="1" x14ac:dyDescent="0.3">
      <c r="A91" s="21">
        <f>RAB!N226</f>
        <v>0</v>
      </c>
      <c r="B91" s="56"/>
      <c r="C91" s="56"/>
      <c r="D91" s="56"/>
      <c r="E91" s="56"/>
      <c r="F91" s="56"/>
      <c r="G91" s="58"/>
      <c r="H91" s="58"/>
      <c r="I91" s="58"/>
      <c r="J91" s="58"/>
      <c r="K91" s="58"/>
      <c r="L91" s="58"/>
      <c r="M91" s="58"/>
    </row>
    <row r="92" spans="1:15" x14ac:dyDescent="0.3">
      <c r="A92" s="16" t="s">
        <v>55</v>
      </c>
      <c r="B92" s="23">
        <f>SUM(B54,B58,B62,B66,B70,B74,B78,B82,B86,B90)</f>
        <v>0</v>
      </c>
      <c r="C92" s="23">
        <f>SUM(C54,C58,C62,C66,C70,C74,C78,C82,C86,C90)</f>
        <v>500000000</v>
      </c>
      <c r="D92" s="23">
        <f t="shared" ref="D92:M92" si="0">SUM(D54,D58,D62,D66,D70,D74,D78,D82,D86,D90)</f>
        <v>0</v>
      </c>
      <c r="E92" s="23">
        <f t="shared" si="0"/>
        <v>0</v>
      </c>
      <c r="F92" s="95">
        <f t="shared" si="0"/>
        <v>200000000</v>
      </c>
      <c r="G92" s="96"/>
      <c r="H92" s="23">
        <f t="shared" si="0"/>
        <v>0</v>
      </c>
      <c r="I92" s="23">
        <f t="shared" si="0"/>
        <v>0</v>
      </c>
      <c r="J92" s="23">
        <f t="shared" si="0"/>
        <v>0</v>
      </c>
      <c r="K92" s="23">
        <f t="shared" si="0"/>
        <v>0</v>
      </c>
      <c r="L92" s="23">
        <f t="shared" si="0"/>
        <v>0</v>
      </c>
      <c r="M92" s="23">
        <f t="shared" si="0"/>
        <v>0</v>
      </c>
      <c r="N92" s="22">
        <f>SUM(B92:M92)-B94</f>
        <v>0</v>
      </c>
    </row>
    <row r="93" spans="1:15" x14ac:dyDescent="0.3">
      <c r="A93" s="3" t="s">
        <v>30</v>
      </c>
      <c r="B93" s="78" t="s">
        <v>289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</row>
    <row r="94" spans="1:15" x14ac:dyDescent="0.3">
      <c r="A94" s="3" t="s">
        <v>31</v>
      </c>
      <c r="B94" s="77">
        <f>RAB!N239</f>
        <v>700000000</v>
      </c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O94" s="8" t="s">
        <v>40</v>
      </c>
    </row>
    <row r="95" spans="1:15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7" spans="2:12" x14ac:dyDescent="0.3">
      <c r="B97" s="26" t="s">
        <v>52</v>
      </c>
      <c r="C97" s="27"/>
      <c r="D97" s="27"/>
      <c r="J97" s="26" t="s">
        <v>32</v>
      </c>
      <c r="K97" s="25"/>
      <c r="L97" s="25"/>
    </row>
    <row r="98" spans="2:12" x14ac:dyDescent="0.3">
      <c r="B98" s="27"/>
      <c r="C98" s="27"/>
      <c r="D98" s="27"/>
      <c r="I98" s="24"/>
      <c r="J98" s="24"/>
    </row>
    <row r="99" spans="2:12" x14ac:dyDescent="0.3">
      <c r="B99" s="27"/>
      <c r="C99" s="27"/>
      <c r="D99" s="27"/>
      <c r="I99" s="27"/>
      <c r="J99" s="27"/>
    </row>
    <row r="100" spans="2:12" x14ac:dyDescent="0.3">
      <c r="B100" s="27"/>
      <c r="C100" s="27"/>
      <c r="D100" s="27"/>
      <c r="I100" s="27"/>
      <c r="J100" s="27"/>
    </row>
    <row r="101" spans="2:12" x14ac:dyDescent="0.3">
      <c r="B101" s="27"/>
      <c r="C101" s="27"/>
      <c r="D101" s="27"/>
      <c r="J101" s="29"/>
      <c r="K101" s="29"/>
    </row>
    <row r="102" spans="2:12" x14ac:dyDescent="0.3">
      <c r="B102" s="33" t="s">
        <v>239</v>
      </c>
      <c r="C102" s="33"/>
      <c r="D102" s="33"/>
      <c r="J102" s="33" t="s">
        <v>240</v>
      </c>
      <c r="K102" s="33"/>
      <c r="L102" s="33"/>
    </row>
    <row r="103" spans="2:12" x14ac:dyDescent="0.3">
      <c r="B103" s="47" t="s">
        <v>241</v>
      </c>
      <c r="C103" s="47"/>
      <c r="D103" s="47"/>
      <c r="J103" s="47" t="s">
        <v>64</v>
      </c>
      <c r="K103" s="47"/>
      <c r="L103" s="47"/>
    </row>
    <row r="104" spans="2:12" x14ac:dyDescent="0.3">
      <c r="B104" s="48" t="s">
        <v>242</v>
      </c>
      <c r="C104" s="48"/>
      <c r="D104" s="48"/>
      <c r="J104" s="48" t="s">
        <v>243</v>
      </c>
      <c r="K104" s="48"/>
      <c r="L104" s="48"/>
    </row>
  </sheetData>
  <mergeCells count="324">
    <mergeCell ref="J52:J53"/>
    <mergeCell ref="M52:M53"/>
    <mergeCell ref="F58:G59"/>
    <mergeCell ref="F92:G92"/>
    <mergeCell ref="B41:M41"/>
    <mergeCell ref="L54:L55"/>
    <mergeCell ref="M54:M55"/>
    <mergeCell ref="B46:M46"/>
    <mergeCell ref="B47:M47"/>
    <mergeCell ref="G54:G55"/>
    <mergeCell ref="H54:H55"/>
    <mergeCell ref="I54:I55"/>
    <mergeCell ref="J54:J55"/>
    <mergeCell ref="K54:K55"/>
    <mergeCell ref="B54:B55"/>
    <mergeCell ref="C54:C55"/>
    <mergeCell ref="D54:D55"/>
    <mergeCell ref="E54:E55"/>
    <mergeCell ref="F54:F55"/>
    <mergeCell ref="D52:D53"/>
    <mergeCell ref="E52:E53"/>
    <mergeCell ref="F52:F53"/>
    <mergeCell ref="G52:G53"/>
    <mergeCell ref="H52:H53"/>
    <mergeCell ref="I52:I53"/>
    <mergeCell ref="B19:M19"/>
    <mergeCell ref="K52:K53"/>
    <mergeCell ref="L52:L53"/>
    <mergeCell ref="B94:M94"/>
    <mergeCell ref="B93:M93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3:M38"/>
    <mergeCell ref="A48:M48"/>
    <mergeCell ref="B49:M49"/>
    <mergeCell ref="B56:B57"/>
    <mergeCell ref="B27:M27"/>
    <mergeCell ref="B28:M28"/>
    <mergeCell ref="B29:M29"/>
    <mergeCell ref="B30:M30"/>
    <mergeCell ref="B31:M31"/>
    <mergeCell ref="B32:M32"/>
    <mergeCell ref="B3:M3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C52:C53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B52:B53"/>
    <mergeCell ref="G22:J22"/>
    <mergeCell ref="G20:J20"/>
    <mergeCell ref="K20:M20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E60:E61"/>
    <mergeCell ref="F60:F61"/>
    <mergeCell ref="M56:M57"/>
    <mergeCell ref="B58:B59"/>
    <mergeCell ref="C58:C59"/>
    <mergeCell ref="D58:D59"/>
    <mergeCell ref="E58:E59"/>
    <mergeCell ref="H58:H59"/>
    <mergeCell ref="I58:I59"/>
    <mergeCell ref="J58:J59"/>
    <mergeCell ref="K58:K59"/>
    <mergeCell ref="L58:L59"/>
    <mergeCell ref="M58:M59"/>
    <mergeCell ref="H56:H57"/>
    <mergeCell ref="I56:I57"/>
    <mergeCell ref="J56:J57"/>
    <mergeCell ref="K56:K57"/>
    <mergeCell ref="L56:L57"/>
    <mergeCell ref="C56:C57"/>
    <mergeCell ref="D56:D57"/>
    <mergeCell ref="E56:E57"/>
    <mergeCell ref="F56:F57"/>
    <mergeCell ref="G56:G57"/>
    <mergeCell ref="E64:E65"/>
    <mergeCell ref="F64:F65"/>
    <mergeCell ref="L60:L61"/>
    <mergeCell ref="M60:M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G60:G61"/>
    <mergeCell ref="H60:H61"/>
    <mergeCell ref="I60:I61"/>
    <mergeCell ref="J60:J61"/>
    <mergeCell ref="K60:K61"/>
    <mergeCell ref="B60:B61"/>
    <mergeCell ref="C60:C61"/>
    <mergeCell ref="D60:D61"/>
    <mergeCell ref="E68:E69"/>
    <mergeCell ref="F68:F69"/>
    <mergeCell ref="L64:L65"/>
    <mergeCell ref="M64:M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G64:G65"/>
    <mergeCell ref="H64:H65"/>
    <mergeCell ref="I64:I65"/>
    <mergeCell ref="J64:J65"/>
    <mergeCell ref="K64:K65"/>
    <mergeCell ref="B64:B65"/>
    <mergeCell ref="C64:C65"/>
    <mergeCell ref="D64:D65"/>
    <mergeCell ref="E72:E73"/>
    <mergeCell ref="F72:F73"/>
    <mergeCell ref="L68:L69"/>
    <mergeCell ref="M68:M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G68:G69"/>
    <mergeCell ref="H68:H69"/>
    <mergeCell ref="I68:I69"/>
    <mergeCell ref="J68:J69"/>
    <mergeCell ref="K68:K69"/>
    <mergeCell ref="B68:B69"/>
    <mergeCell ref="C68:C69"/>
    <mergeCell ref="D68:D69"/>
    <mergeCell ref="E76:E77"/>
    <mergeCell ref="F76:F77"/>
    <mergeCell ref="L72:L73"/>
    <mergeCell ref="M72:M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G72:G73"/>
    <mergeCell ref="H72:H73"/>
    <mergeCell ref="I72:I73"/>
    <mergeCell ref="J72:J73"/>
    <mergeCell ref="K72:K73"/>
    <mergeCell ref="B72:B73"/>
    <mergeCell ref="C72:C73"/>
    <mergeCell ref="D72:D73"/>
    <mergeCell ref="G80:G81"/>
    <mergeCell ref="B80:B81"/>
    <mergeCell ref="L76:L77"/>
    <mergeCell ref="M76:M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G76:G77"/>
    <mergeCell ref="H76:H77"/>
    <mergeCell ref="I76:I77"/>
    <mergeCell ref="J76:J77"/>
    <mergeCell ref="K76:K77"/>
    <mergeCell ref="B76:B77"/>
    <mergeCell ref="C76:C77"/>
    <mergeCell ref="D76:D77"/>
    <mergeCell ref="B84:B85"/>
    <mergeCell ref="C84:C85"/>
    <mergeCell ref="M80:M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H80:H81"/>
    <mergeCell ref="I80:I81"/>
    <mergeCell ref="J80:J81"/>
    <mergeCell ref="K80:K81"/>
    <mergeCell ref="L80:L81"/>
    <mergeCell ref="C80:C81"/>
    <mergeCell ref="D80:D81"/>
    <mergeCell ref="E80:E81"/>
    <mergeCell ref="F80:F81"/>
    <mergeCell ref="I86:I87"/>
    <mergeCell ref="J86:J87"/>
    <mergeCell ref="K86:K87"/>
    <mergeCell ref="L86:L87"/>
    <mergeCell ref="M86:M87"/>
    <mergeCell ref="G84:G85"/>
    <mergeCell ref="H84:H85"/>
    <mergeCell ref="I84:I85"/>
    <mergeCell ref="J84:J85"/>
    <mergeCell ref="K84:K85"/>
    <mergeCell ref="K90:K91"/>
    <mergeCell ref="L90:L91"/>
    <mergeCell ref="M90:M91"/>
    <mergeCell ref="G88:G89"/>
    <mergeCell ref="H88:H89"/>
    <mergeCell ref="I88:I89"/>
    <mergeCell ref="J88:J89"/>
    <mergeCell ref="K88:K89"/>
    <mergeCell ref="B88:B89"/>
    <mergeCell ref="C88:C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43:M43"/>
    <mergeCell ref="B39:M39"/>
    <mergeCell ref="B40:M40"/>
    <mergeCell ref="B45:M45"/>
    <mergeCell ref="B42:M42"/>
    <mergeCell ref="B44:M44"/>
    <mergeCell ref="A5:A6"/>
    <mergeCell ref="D88:D89"/>
    <mergeCell ref="E88:E89"/>
    <mergeCell ref="F88:F89"/>
    <mergeCell ref="D84:D85"/>
    <mergeCell ref="E84:E85"/>
    <mergeCell ref="F84:F85"/>
    <mergeCell ref="L88:L89"/>
    <mergeCell ref="M88:M89"/>
    <mergeCell ref="L84:L85"/>
    <mergeCell ref="M84:M85"/>
    <mergeCell ref="B86:B87"/>
    <mergeCell ref="C86:C87"/>
    <mergeCell ref="D86:D87"/>
    <mergeCell ref="E86:E87"/>
    <mergeCell ref="F86:F87"/>
    <mergeCell ref="G86:G87"/>
    <mergeCell ref="H86:H87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93:M93">
      <formula1>"1 Bulan, 2 Bulan, 3 Bulan, 4 Bulan, 5 Bulan, 6 Bulan, 7 Bulan, 8 Bulan, 9 Bulan, 10 Bulan, 11 Bulan, 12 Bulan"</formula1>
    </dataValidation>
  </dataValidation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51"/>
  <sheetViews>
    <sheetView tabSelected="1" topLeftCell="A6" zoomScale="62" zoomScaleNormal="62" workbookViewId="0">
      <selection activeCell="J94" sqref="J94:K94"/>
    </sheetView>
  </sheetViews>
  <sheetFormatPr defaultRowHeight="14.4" x14ac:dyDescent="0.3"/>
  <cols>
    <col min="1" max="1" width="24.44140625" customWidth="1"/>
    <col min="2" max="2" width="13.77734375" customWidth="1"/>
    <col min="3" max="3" width="9.21875" customWidth="1"/>
    <col min="11" max="11" width="6.77734375" customWidth="1"/>
    <col min="17" max="17" width="12.21875" bestFit="1" customWidth="1"/>
  </cols>
  <sheetData>
    <row r="2" spans="1:13" x14ac:dyDescent="0.3">
      <c r="A2" s="1" t="s">
        <v>0</v>
      </c>
      <c r="B2" s="73" t="str">
        <f>'FORMAT KAK'!B3:M3</f>
        <v>Dinas Pendidikan, Kepemudaan Dan Olahraga Kabupaten Banjarnegara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x14ac:dyDescent="0.3">
      <c r="A3" s="1" t="s">
        <v>1</v>
      </c>
      <c r="B3" s="73" t="str">
        <f>'FORMAT KAK'!B4:M4</f>
        <v>Dinas Pendidikan, Kepemudaan Dan Olahraga Kabupaten Banjarnegara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x14ac:dyDescent="0.3">
      <c r="A4" s="54" t="s">
        <v>65</v>
      </c>
      <c r="B4" s="68" t="s">
        <v>8</v>
      </c>
      <c r="C4" s="68"/>
      <c r="D4" s="68"/>
      <c r="E4" s="68"/>
      <c r="F4" s="68"/>
      <c r="G4" s="68" t="s">
        <v>10</v>
      </c>
      <c r="H4" s="68"/>
      <c r="I4" s="68"/>
      <c r="J4" s="68"/>
      <c r="K4" s="68" t="s">
        <v>9</v>
      </c>
      <c r="L4" s="68"/>
      <c r="M4" s="68"/>
    </row>
    <row r="5" spans="1:13" x14ac:dyDescent="0.3">
      <c r="A5" s="54"/>
      <c r="B5" s="70"/>
      <c r="C5" s="70"/>
      <c r="D5" s="70"/>
      <c r="E5" s="70"/>
      <c r="F5" s="70"/>
      <c r="G5" s="68"/>
      <c r="H5" s="68"/>
      <c r="I5" s="68"/>
      <c r="J5" s="68"/>
      <c r="K5" s="68"/>
      <c r="L5" s="68"/>
      <c r="M5" s="68"/>
    </row>
    <row r="6" spans="1:13" x14ac:dyDescent="0.3">
      <c r="A6" s="1" t="s">
        <v>2</v>
      </c>
      <c r="B6" s="149" t="str">
        <f>'FORMAT KAK'!B7:M7</f>
        <v>Program Pengembangan Kapasitas Daya Saing Keolahragaan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</row>
    <row r="7" spans="1:13" x14ac:dyDescent="0.3">
      <c r="A7" s="71" t="s">
        <v>3</v>
      </c>
      <c r="B7" s="150" t="s">
        <v>8</v>
      </c>
      <c r="C7" s="150"/>
      <c r="D7" s="150"/>
      <c r="E7" s="150"/>
      <c r="F7" s="150"/>
      <c r="G7" s="150" t="s">
        <v>10</v>
      </c>
      <c r="H7" s="150"/>
      <c r="I7" s="150"/>
      <c r="J7" s="150"/>
      <c r="K7" s="150" t="s">
        <v>9</v>
      </c>
      <c r="L7" s="150"/>
      <c r="M7" s="150"/>
    </row>
    <row r="8" spans="1:13" ht="28.5" customHeight="1" x14ac:dyDescent="0.3">
      <c r="A8" s="71"/>
      <c r="B8" s="70" t="str">
        <f>'FORMAT KAK'!B9:F9</f>
        <v>Terlaksananya   Partisipasi   dan   Keikutsertaan dalam Penyelenggaraan Kejuaraan</v>
      </c>
      <c r="C8" s="70"/>
      <c r="D8" s="70"/>
      <c r="E8" s="70"/>
      <c r="F8" s="70"/>
      <c r="G8" s="68">
        <f>'FORMAT KAK'!G9:J9</f>
        <v>100</v>
      </c>
      <c r="H8" s="68"/>
      <c r="I8" s="68"/>
      <c r="J8" s="68"/>
      <c r="K8" s="68" t="str">
        <f>'FORMAT KAK'!K9:M9</f>
        <v>%</v>
      </c>
      <c r="L8" s="68"/>
      <c r="M8" s="68"/>
    </row>
    <row r="9" spans="1:13" x14ac:dyDescent="0.3">
      <c r="A9" s="71"/>
      <c r="B9" s="70"/>
      <c r="C9" s="70"/>
      <c r="D9" s="70"/>
      <c r="E9" s="70"/>
      <c r="F9" s="70"/>
      <c r="G9" s="68" t="str">
        <f>'FORMAT KAK'!G10:J10</f>
        <v>&gt;100</v>
      </c>
      <c r="H9" s="68"/>
      <c r="I9" s="68"/>
      <c r="J9" s="68"/>
      <c r="K9" s="68" t="str">
        <f>'FORMAT KAK'!K10:M10</f>
        <v>%</v>
      </c>
      <c r="L9" s="68"/>
      <c r="M9" s="68"/>
    </row>
    <row r="10" spans="1:13" x14ac:dyDescent="0.3">
      <c r="A10" s="71"/>
      <c r="B10" s="70" t="str">
        <f>'FORMAT KAK'!B11:F11</f>
        <v>-</v>
      </c>
      <c r="C10" s="70"/>
      <c r="D10" s="70"/>
      <c r="E10" s="70"/>
      <c r="F10" s="70"/>
      <c r="G10" s="68" t="str">
        <f>'FORMAT KAK'!G11:J11</f>
        <v>-</v>
      </c>
      <c r="H10" s="68"/>
      <c r="I10" s="68"/>
      <c r="J10" s="68"/>
      <c r="K10" s="68" t="str">
        <f>'FORMAT KAK'!K11:M11</f>
        <v>-</v>
      </c>
      <c r="L10" s="68"/>
      <c r="M10" s="68"/>
    </row>
    <row r="11" spans="1:13" x14ac:dyDescent="0.3">
      <c r="A11" s="71"/>
      <c r="B11" s="70" t="str">
        <f>'FORMAT KAK'!B12:F12</f>
        <v>-</v>
      </c>
      <c r="C11" s="70"/>
      <c r="D11" s="70"/>
      <c r="E11" s="70"/>
      <c r="F11" s="70"/>
      <c r="G11" s="68" t="str">
        <f>'FORMAT KAK'!G12:J12</f>
        <v>-</v>
      </c>
      <c r="H11" s="68"/>
      <c r="I11" s="68"/>
      <c r="J11" s="68"/>
      <c r="K11" s="68" t="str">
        <f>'FORMAT KAK'!K12:M12</f>
        <v>-</v>
      </c>
      <c r="L11" s="68"/>
      <c r="M11" s="68"/>
    </row>
    <row r="12" spans="1:13" x14ac:dyDescent="0.3">
      <c r="A12" s="1" t="s">
        <v>4</v>
      </c>
      <c r="B12" s="73" t="str">
        <f>'FORMAT KAK'!B13:M13</f>
        <v>Penyelenggaraan Kejuaraan Olahraga Tingkat Daerah Kabupaten/Kota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</row>
    <row r="13" spans="1:13" x14ac:dyDescent="0.3">
      <c r="A13" s="71" t="s">
        <v>5</v>
      </c>
      <c r="B13" s="68" t="s">
        <v>8</v>
      </c>
      <c r="C13" s="68"/>
      <c r="D13" s="68"/>
      <c r="E13" s="68"/>
      <c r="F13" s="68"/>
      <c r="G13" s="68" t="s">
        <v>10</v>
      </c>
      <c r="H13" s="68"/>
      <c r="I13" s="68"/>
      <c r="J13" s="68"/>
      <c r="K13" s="68" t="s">
        <v>9</v>
      </c>
      <c r="L13" s="68"/>
      <c r="M13" s="68"/>
    </row>
    <row r="14" spans="1:13" ht="26.4" customHeight="1" x14ac:dyDescent="0.3">
      <c r="A14" s="71"/>
      <c r="B14" s="74" t="str">
        <f>'FORMAT KAK'!B15:F15</f>
        <v xml:space="preserve">Jumlah siswa berprestasi tingkat provinsi, nasional dan internasional </v>
      </c>
      <c r="C14" s="75"/>
      <c r="D14" s="75"/>
      <c r="E14" s="75"/>
      <c r="F14" s="76"/>
      <c r="G14" s="68">
        <f>'FORMAT KAK'!G15:J15</f>
        <v>24</v>
      </c>
      <c r="H14" s="68"/>
      <c r="I14" s="68"/>
      <c r="J14" s="68"/>
      <c r="K14" s="68" t="str">
        <f>'FORMAT KAK'!K15:M15</f>
        <v>orang</v>
      </c>
      <c r="L14" s="68"/>
      <c r="M14" s="68"/>
    </row>
    <row r="15" spans="1:13" x14ac:dyDescent="0.3">
      <c r="A15" s="71"/>
      <c r="B15" s="68" t="str">
        <f>'FORMAT KAK'!B16:F16</f>
        <v>-</v>
      </c>
      <c r="C15" s="68"/>
      <c r="D15" s="68"/>
      <c r="E15" s="68"/>
      <c r="F15" s="68"/>
      <c r="G15" s="68" t="str">
        <f>'FORMAT KAK'!G16:J16</f>
        <v>-</v>
      </c>
      <c r="H15" s="68"/>
      <c r="I15" s="68"/>
      <c r="J15" s="68"/>
      <c r="K15" s="68" t="str">
        <f>'FORMAT KAK'!K16:M16</f>
        <v>-</v>
      </c>
      <c r="L15" s="68"/>
      <c r="M15" s="68"/>
    </row>
    <row r="16" spans="1:13" x14ac:dyDescent="0.3">
      <c r="A16" s="71"/>
      <c r="B16" s="68" t="str">
        <f>'FORMAT KAK'!B17:F17</f>
        <v>-</v>
      </c>
      <c r="C16" s="68"/>
      <c r="D16" s="68"/>
      <c r="E16" s="68"/>
      <c r="F16" s="68"/>
      <c r="G16" s="68" t="str">
        <f>'FORMAT KAK'!G17:J17</f>
        <v>-</v>
      </c>
      <c r="H16" s="68"/>
      <c r="I16" s="68"/>
      <c r="J16" s="68"/>
      <c r="K16" s="68" t="str">
        <f>'FORMAT KAK'!K17:M17</f>
        <v>-</v>
      </c>
      <c r="L16" s="68"/>
      <c r="M16" s="68"/>
    </row>
    <row r="17" spans="1:17" x14ac:dyDescent="0.3">
      <c r="A17" s="71"/>
      <c r="B17" s="68" t="str">
        <f>'FORMAT KAK'!B18:F18</f>
        <v>-</v>
      </c>
      <c r="C17" s="68"/>
      <c r="D17" s="68"/>
      <c r="E17" s="68"/>
      <c r="F17" s="68"/>
      <c r="G17" s="68" t="str">
        <f>'FORMAT KAK'!G18:J18</f>
        <v>-</v>
      </c>
      <c r="H17" s="68"/>
      <c r="I17" s="68"/>
      <c r="J17" s="68"/>
      <c r="K17" s="68" t="str">
        <f>'FORMAT KAK'!K18:M18</f>
        <v>-</v>
      </c>
      <c r="L17" s="68"/>
      <c r="M17" s="68"/>
    </row>
    <row r="18" spans="1:17" x14ac:dyDescent="0.3">
      <c r="A18" s="1" t="s">
        <v>6</v>
      </c>
      <c r="B18" s="73" t="str">
        <f>'FORMAT KAK'!B19:M19</f>
        <v>Partisipasi dan Keikutsertaan dalam Penyelenggaraan Kejuaraan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7" x14ac:dyDescent="0.3">
      <c r="A19" s="71" t="s">
        <v>7</v>
      </c>
      <c r="B19" s="68" t="s">
        <v>8</v>
      </c>
      <c r="C19" s="68"/>
      <c r="D19" s="68"/>
      <c r="E19" s="68"/>
      <c r="F19" s="68"/>
      <c r="G19" s="68" t="s">
        <v>10</v>
      </c>
      <c r="H19" s="68"/>
      <c r="I19" s="68"/>
      <c r="J19" s="68"/>
      <c r="K19" s="68" t="s">
        <v>9</v>
      </c>
      <c r="L19" s="68"/>
      <c r="M19" s="68"/>
    </row>
    <row r="20" spans="1:17" ht="31.2" customHeight="1" x14ac:dyDescent="0.3">
      <c r="A20" s="71"/>
      <c r="B20" s="74" t="str">
        <f>'FORMAT KAK'!B21:F21</f>
        <v>Jumlah    Peserta    yang    Berpartisipasi    dalam Kegiatan Penyelenggaraan Kejuaraan</v>
      </c>
      <c r="C20" s="75"/>
      <c r="D20" s="75"/>
      <c r="E20" s="75"/>
      <c r="F20" s="76"/>
      <c r="G20" s="68">
        <f>'FORMAT KAK'!G21:J21</f>
        <v>2000</v>
      </c>
      <c r="H20" s="68"/>
      <c r="I20" s="68"/>
      <c r="J20" s="68"/>
      <c r="K20" s="68" t="str">
        <f>'FORMAT KAK'!K21:M21</f>
        <v>orang</v>
      </c>
      <c r="L20" s="68"/>
      <c r="M20" s="68"/>
    </row>
    <row r="21" spans="1:17" x14ac:dyDescent="0.3">
      <c r="A21" s="71"/>
      <c r="B21" s="68" t="str">
        <f>'FORMAT KAK'!B22:F22</f>
        <v>-</v>
      </c>
      <c r="C21" s="68"/>
      <c r="D21" s="68"/>
      <c r="E21" s="68"/>
      <c r="F21" s="68"/>
      <c r="G21" s="68" t="str">
        <f>'FORMAT KAK'!G22:J22</f>
        <v>-</v>
      </c>
      <c r="H21" s="68"/>
      <c r="I21" s="68"/>
      <c r="J21" s="68"/>
      <c r="K21" s="68" t="str">
        <f>'FORMAT KAK'!K22:M22</f>
        <v>-</v>
      </c>
      <c r="L21" s="68"/>
      <c r="M21" s="68"/>
    </row>
    <row r="22" spans="1:17" x14ac:dyDescent="0.3">
      <c r="A22" s="71"/>
      <c r="B22" s="68" t="str">
        <f>'FORMAT KAK'!B23:F23</f>
        <v>-</v>
      </c>
      <c r="C22" s="68"/>
      <c r="D22" s="68"/>
      <c r="E22" s="68"/>
      <c r="F22" s="68"/>
      <c r="G22" s="68" t="str">
        <f>'FORMAT KAK'!G23:J23</f>
        <v>-</v>
      </c>
      <c r="H22" s="68"/>
      <c r="I22" s="68"/>
      <c r="J22" s="68"/>
      <c r="K22" s="68" t="str">
        <f>'FORMAT KAK'!K23:M23</f>
        <v>-</v>
      </c>
      <c r="L22" s="68"/>
      <c r="M22" s="68"/>
    </row>
    <row r="23" spans="1:17" x14ac:dyDescent="0.3">
      <c r="A23" s="71"/>
      <c r="B23" s="68" t="str">
        <f>'FORMAT KAK'!B24:F24</f>
        <v>-</v>
      </c>
      <c r="C23" s="68"/>
      <c r="D23" s="68"/>
      <c r="E23" s="68"/>
      <c r="F23" s="68"/>
      <c r="G23" s="68" t="str">
        <f>'FORMAT KAK'!G24:J24</f>
        <v>-</v>
      </c>
      <c r="H23" s="68"/>
      <c r="I23" s="68"/>
      <c r="J23" s="68"/>
      <c r="K23" s="68" t="str">
        <f>'FORMAT KAK'!K24:M24</f>
        <v>-</v>
      </c>
      <c r="L23" s="68"/>
      <c r="M23" s="68"/>
    </row>
    <row r="24" spans="1:17" x14ac:dyDescent="0.3">
      <c r="A24" s="71"/>
      <c r="B24" s="68" t="str">
        <f>'FORMAT KAK'!B25:F25</f>
        <v>-</v>
      </c>
      <c r="C24" s="68"/>
      <c r="D24" s="68"/>
      <c r="E24" s="68"/>
      <c r="F24" s="68"/>
      <c r="G24" s="68" t="str">
        <f>'FORMAT KAK'!G25:J25</f>
        <v>-</v>
      </c>
      <c r="H24" s="68"/>
      <c r="I24" s="68"/>
      <c r="J24" s="68"/>
      <c r="K24" s="68" t="str">
        <f>'FORMAT KAK'!K25:M25</f>
        <v>-</v>
      </c>
      <c r="L24" s="68"/>
      <c r="M24" s="68"/>
    </row>
    <row r="25" spans="1:17" x14ac:dyDescent="0.3">
      <c r="A25" s="3" t="s">
        <v>33</v>
      </c>
      <c r="B25" s="151">
        <f>N239</f>
        <v>700000000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</row>
    <row r="27" spans="1:17" ht="15" customHeight="1" x14ac:dyDescent="0.3">
      <c r="A27" s="148" t="s">
        <v>34</v>
      </c>
      <c r="B27" s="148"/>
      <c r="C27" s="148"/>
      <c r="D27" s="148"/>
      <c r="E27" s="148"/>
      <c r="F27" s="148" t="s">
        <v>35</v>
      </c>
      <c r="G27" s="148"/>
      <c r="H27" s="148" t="s">
        <v>38</v>
      </c>
      <c r="I27" s="148"/>
      <c r="J27" s="152" t="s">
        <v>39</v>
      </c>
      <c r="K27" s="152"/>
      <c r="L27" s="148" t="s">
        <v>37</v>
      </c>
      <c r="M27" s="148"/>
      <c r="N27" s="148" t="s">
        <v>36</v>
      </c>
      <c r="O27" s="148"/>
    </row>
    <row r="28" spans="1:17" x14ac:dyDescent="0.3">
      <c r="A28" s="148"/>
      <c r="B28" s="148"/>
      <c r="C28" s="148"/>
      <c r="D28" s="148"/>
      <c r="E28" s="148"/>
      <c r="F28" s="148"/>
      <c r="G28" s="148"/>
      <c r="H28" s="148"/>
      <c r="I28" s="148"/>
      <c r="J28" s="152"/>
      <c r="K28" s="152"/>
      <c r="L28" s="148"/>
      <c r="M28" s="148"/>
      <c r="N28" s="148"/>
      <c r="O28" s="148"/>
    </row>
    <row r="29" spans="1:17" x14ac:dyDescent="0.3">
      <c r="A29" s="148"/>
      <c r="B29" s="148"/>
      <c r="C29" s="148"/>
      <c r="D29" s="148"/>
      <c r="E29" s="148"/>
      <c r="F29" s="148"/>
      <c r="G29" s="148"/>
      <c r="H29" s="148"/>
      <c r="I29" s="148"/>
      <c r="J29" s="152"/>
      <c r="K29" s="152"/>
      <c r="L29" s="148"/>
      <c r="M29" s="148"/>
      <c r="N29" s="148"/>
      <c r="O29" s="148"/>
    </row>
    <row r="30" spans="1:17" ht="29.1" customHeight="1" x14ac:dyDescent="0.3">
      <c r="A30" s="129" t="s">
        <v>228</v>
      </c>
      <c r="B30" s="130"/>
      <c r="C30" s="130"/>
      <c r="D30" s="130"/>
      <c r="E30" s="131"/>
      <c r="F30" s="127"/>
      <c r="G30" s="127"/>
      <c r="H30" s="68"/>
      <c r="I30" s="68"/>
      <c r="J30" s="68"/>
      <c r="K30" s="68"/>
      <c r="L30" s="68"/>
      <c r="M30" s="68"/>
      <c r="N30" s="99">
        <f>SUM(N31,N39,N42,N92)</f>
        <v>500000000</v>
      </c>
      <c r="O30" s="99"/>
    </row>
    <row r="31" spans="1:17" ht="29.1" customHeight="1" x14ac:dyDescent="0.3">
      <c r="A31" s="3"/>
      <c r="B31" s="72" t="s">
        <v>294</v>
      </c>
      <c r="C31" s="72"/>
      <c r="D31" s="72"/>
      <c r="E31" s="72"/>
      <c r="F31" s="68"/>
      <c r="G31" s="68"/>
      <c r="H31" s="68"/>
      <c r="I31" s="68"/>
      <c r="J31" s="68"/>
      <c r="K31" s="68"/>
      <c r="L31" s="68"/>
      <c r="M31" s="68"/>
      <c r="N31" s="99">
        <f>SUM(N32,N33)</f>
        <v>30240000</v>
      </c>
      <c r="O31" s="99"/>
    </row>
    <row r="32" spans="1:17" ht="16.2" customHeight="1" x14ac:dyDescent="0.3">
      <c r="A32" s="1"/>
      <c r="B32" s="70" t="s">
        <v>252</v>
      </c>
      <c r="C32" s="70"/>
      <c r="D32" s="70"/>
      <c r="E32" s="70"/>
      <c r="F32" s="68" t="s">
        <v>254</v>
      </c>
      <c r="G32" s="68"/>
      <c r="H32" s="68" t="s">
        <v>62</v>
      </c>
      <c r="I32" s="68"/>
      <c r="J32" s="98">
        <v>12</v>
      </c>
      <c r="K32" s="98"/>
      <c r="L32" s="98">
        <v>1970000</v>
      </c>
      <c r="M32" s="98"/>
      <c r="N32" s="98">
        <f>J32*L32</f>
        <v>23640000</v>
      </c>
      <c r="O32" s="98"/>
      <c r="Q32" s="22"/>
    </row>
    <row r="33" spans="1:17" x14ac:dyDescent="0.3">
      <c r="A33" s="1"/>
      <c r="B33" s="74" t="s">
        <v>253</v>
      </c>
      <c r="C33" s="75"/>
      <c r="D33" s="75"/>
      <c r="E33" s="76"/>
      <c r="F33" s="100" t="s">
        <v>254</v>
      </c>
      <c r="G33" s="101"/>
      <c r="H33" s="100" t="s">
        <v>62</v>
      </c>
      <c r="I33" s="101"/>
      <c r="J33" s="102">
        <v>12</v>
      </c>
      <c r="K33" s="103"/>
      <c r="L33" s="102">
        <v>550000</v>
      </c>
      <c r="M33" s="103"/>
      <c r="N33" s="102">
        <f>J33*L33</f>
        <v>6600000</v>
      </c>
      <c r="O33" s="103"/>
      <c r="Q33" s="22"/>
    </row>
    <row r="34" spans="1:17" ht="14.4" hidden="1" customHeight="1" x14ac:dyDescent="0.3">
      <c r="A34" s="1"/>
      <c r="B34" s="127"/>
      <c r="C34" s="127"/>
      <c r="D34" s="127"/>
      <c r="E34" s="127"/>
      <c r="F34" s="68"/>
      <c r="G34" s="68"/>
      <c r="H34" s="68"/>
      <c r="I34" s="68"/>
      <c r="J34" s="98"/>
      <c r="K34" s="98"/>
      <c r="L34" s="98"/>
      <c r="M34" s="98"/>
      <c r="N34" s="98"/>
      <c r="O34" s="98"/>
    </row>
    <row r="35" spans="1:17" ht="14.4" hidden="1" customHeight="1" x14ac:dyDescent="0.3">
      <c r="A35" s="3"/>
      <c r="B35" s="72" t="s">
        <v>222</v>
      </c>
      <c r="C35" s="72"/>
      <c r="D35" s="72"/>
      <c r="E35" s="72"/>
      <c r="F35" s="68"/>
      <c r="G35" s="68"/>
      <c r="H35" s="68"/>
      <c r="I35" s="68"/>
      <c r="J35" s="98"/>
      <c r="K35" s="98"/>
      <c r="L35" s="98"/>
      <c r="M35" s="98"/>
      <c r="N35" s="99">
        <f>SUM(N36,N37)</f>
        <v>18830000</v>
      </c>
      <c r="O35" s="99"/>
    </row>
    <row r="36" spans="1:17" ht="14.4" hidden="1" customHeight="1" x14ac:dyDescent="0.3">
      <c r="A36" s="1"/>
      <c r="B36" s="70" t="s">
        <v>61</v>
      </c>
      <c r="C36" s="70"/>
      <c r="D36" s="70"/>
      <c r="E36" s="70"/>
      <c r="F36" s="68" t="s">
        <v>255</v>
      </c>
      <c r="G36" s="68"/>
      <c r="H36" s="68" t="s">
        <v>62</v>
      </c>
      <c r="I36" s="68"/>
      <c r="J36" s="98">
        <v>538</v>
      </c>
      <c r="K36" s="98"/>
      <c r="L36" s="98">
        <v>25000</v>
      </c>
      <c r="M36" s="98"/>
      <c r="N36" s="98">
        <f>J36*L36</f>
        <v>13450000</v>
      </c>
      <c r="O36" s="98"/>
    </row>
    <row r="37" spans="1:17" ht="14.4" hidden="1" customHeight="1" x14ac:dyDescent="0.3">
      <c r="A37" s="1"/>
      <c r="B37" s="70" t="s">
        <v>217</v>
      </c>
      <c r="C37" s="70"/>
      <c r="D37" s="70"/>
      <c r="E37" s="70"/>
      <c r="F37" s="68" t="s">
        <v>255</v>
      </c>
      <c r="G37" s="68"/>
      <c r="H37" s="68" t="s">
        <v>62</v>
      </c>
      <c r="I37" s="68"/>
      <c r="J37" s="98">
        <v>538</v>
      </c>
      <c r="K37" s="98"/>
      <c r="L37" s="98">
        <v>10000</v>
      </c>
      <c r="M37" s="98"/>
      <c r="N37" s="98">
        <f>J37*L37</f>
        <v>5380000</v>
      </c>
      <c r="O37" s="98"/>
    </row>
    <row r="38" spans="1:17" ht="42" customHeight="1" x14ac:dyDescent="0.3">
      <c r="A38" s="1"/>
      <c r="B38" s="127"/>
      <c r="C38" s="127"/>
      <c r="D38" s="127"/>
      <c r="E38" s="127"/>
      <c r="F38" s="68"/>
      <c r="G38" s="68"/>
      <c r="H38" s="68"/>
      <c r="I38" s="68"/>
      <c r="J38" s="98"/>
      <c r="K38" s="98"/>
      <c r="L38" s="98"/>
      <c r="M38" s="98"/>
      <c r="N38" s="98"/>
      <c r="O38" s="98"/>
    </row>
    <row r="39" spans="1:17" ht="19.2" customHeight="1" x14ac:dyDescent="0.3">
      <c r="A39" s="3"/>
      <c r="B39" s="72" t="s">
        <v>290</v>
      </c>
      <c r="C39" s="72"/>
      <c r="D39" s="72"/>
      <c r="E39" s="72"/>
      <c r="F39" s="68"/>
      <c r="G39" s="68"/>
      <c r="H39" s="68"/>
      <c r="I39" s="68"/>
      <c r="J39" s="98"/>
      <c r="K39" s="98"/>
      <c r="L39" s="98"/>
      <c r="M39" s="98"/>
      <c r="N39" s="99">
        <f>SUM(N40,N41)</f>
        <v>40000000</v>
      </c>
      <c r="O39" s="99"/>
    </row>
    <row r="40" spans="1:17" ht="14.4" customHeight="1" x14ac:dyDescent="0.3">
      <c r="A40" s="1"/>
      <c r="B40" s="70" t="s">
        <v>61</v>
      </c>
      <c r="C40" s="70"/>
      <c r="D40" s="70"/>
      <c r="E40" s="70"/>
      <c r="F40" s="68" t="s">
        <v>305</v>
      </c>
      <c r="G40" s="68"/>
      <c r="H40" s="68" t="s">
        <v>62</v>
      </c>
      <c r="I40" s="68"/>
      <c r="J40" s="98">
        <v>1000</v>
      </c>
      <c r="K40" s="98"/>
      <c r="L40" s="98">
        <v>27500</v>
      </c>
      <c r="M40" s="98"/>
      <c r="N40" s="98">
        <f>J40*L40</f>
        <v>27500000</v>
      </c>
      <c r="O40" s="98"/>
    </row>
    <row r="41" spans="1:17" ht="21.6" customHeight="1" x14ac:dyDescent="0.3">
      <c r="A41" s="3"/>
      <c r="B41" s="74" t="s">
        <v>217</v>
      </c>
      <c r="C41" s="75"/>
      <c r="D41" s="75"/>
      <c r="E41" s="76"/>
      <c r="F41" s="68" t="s">
        <v>305</v>
      </c>
      <c r="G41" s="68"/>
      <c r="H41" s="100" t="s">
        <v>62</v>
      </c>
      <c r="I41" s="101"/>
      <c r="J41" s="102">
        <v>1000</v>
      </c>
      <c r="K41" s="103"/>
      <c r="L41" s="102">
        <v>12500</v>
      </c>
      <c r="M41" s="103"/>
      <c r="N41" s="102">
        <f>J41*L41</f>
        <v>12500000</v>
      </c>
      <c r="O41" s="103"/>
    </row>
    <row r="42" spans="1:17" ht="27" customHeight="1" x14ac:dyDescent="0.3">
      <c r="A42" s="3"/>
      <c r="B42" s="112" t="s">
        <v>291</v>
      </c>
      <c r="C42" s="113"/>
      <c r="D42" s="113"/>
      <c r="E42" s="114"/>
      <c r="F42" s="100"/>
      <c r="G42" s="101"/>
      <c r="H42" s="100"/>
      <c r="I42" s="101"/>
      <c r="J42" s="102"/>
      <c r="K42" s="103"/>
      <c r="L42" s="102"/>
      <c r="M42" s="103"/>
      <c r="N42" s="115">
        <f>SUM(N43:O91)</f>
        <v>225972500</v>
      </c>
      <c r="O42" s="116"/>
    </row>
    <row r="43" spans="1:17" ht="14.4" customHeight="1" x14ac:dyDescent="0.3">
      <c r="A43" s="1"/>
      <c r="B43" s="74" t="s">
        <v>131</v>
      </c>
      <c r="C43" s="75"/>
      <c r="D43" s="75"/>
      <c r="E43" s="76"/>
      <c r="F43" s="68" t="s">
        <v>256</v>
      </c>
      <c r="G43" s="68"/>
      <c r="H43" s="100" t="s">
        <v>62</v>
      </c>
      <c r="I43" s="101"/>
      <c r="J43" s="102">
        <v>8</v>
      </c>
      <c r="K43" s="103"/>
      <c r="L43" s="102">
        <v>452800</v>
      </c>
      <c r="M43" s="103"/>
      <c r="N43" s="102">
        <f>J43*L43</f>
        <v>3622400</v>
      </c>
      <c r="O43" s="103"/>
    </row>
    <row r="44" spans="1:17" ht="15.6" customHeight="1" x14ac:dyDescent="0.3">
      <c r="A44" s="1"/>
      <c r="B44" s="74" t="s">
        <v>132</v>
      </c>
      <c r="C44" s="75"/>
      <c r="D44" s="75"/>
      <c r="E44" s="76"/>
      <c r="F44" s="68" t="s">
        <v>177</v>
      </c>
      <c r="G44" s="68"/>
      <c r="H44" s="100" t="s">
        <v>62</v>
      </c>
      <c r="I44" s="101"/>
      <c r="J44" s="102">
        <v>3</v>
      </c>
      <c r="K44" s="103"/>
      <c r="L44" s="102">
        <v>184000</v>
      </c>
      <c r="M44" s="103"/>
      <c r="N44" s="102">
        <f t="shared" ref="N44:N91" si="0">J44*L44</f>
        <v>552000</v>
      </c>
      <c r="O44" s="103"/>
    </row>
    <row r="45" spans="1:17" ht="1.8" hidden="1" customHeight="1" x14ac:dyDescent="0.3">
      <c r="A45" s="1"/>
      <c r="B45" s="74"/>
      <c r="C45" s="75"/>
      <c r="D45" s="75"/>
      <c r="E45" s="76"/>
      <c r="F45" s="100"/>
      <c r="G45" s="101"/>
      <c r="H45" s="100"/>
      <c r="I45" s="101"/>
      <c r="J45" s="102"/>
      <c r="K45" s="103"/>
      <c r="L45" s="102"/>
      <c r="M45" s="103"/>
      <c r="N45" s="102"/>
      <c r="O45" s="103"/>
    </row>
    <row r="46" spans="1:17" ht="14.4" customHeight="1" x14ac:dyDescent="0.3">
      <c r="A46" s="1"/>
      <c r="B46" s="105" t="s">
        <v>198</v>
      </c>
      <c r="C46" s="106"/>
      <c r="D46" s="106"/>
      <c r="E46" s="107"/>
      <c r="F46" s="108" t="s">
        <v>187</v>
      </c>
      <c r="G46" s="109"/>
      <c r="H46" s="108" t="s">
        <v>62</v>
      </c>
      <c r="I46" s="109"/>
      <c r="J46" s="110">
        <v>20</v>
      </c>
      <c r="K46" s="111"/>
      <c r="L46" s="110">
        <v>36300</v>
      </c>
      <c r="M46" s="111"/>
      <c r="N46" s="110">
        <f t="shared" si="0"/>
        <v>726000</v>
      </c>
      <c r="O46" s="111"/>
    </row>
    <row r="47" spans="1:17" ht="14.4" customHeight="1" x14ac:dyDescent="0.3">
      <c r="A47" s="1"/>
      <c r="B47" s="74" t="s">
        <v>133</v>
      </c>
      <c r="C47" s="75"/>
      <c r="D47" s="75"/>
      <c r="E47" s="76"/>
      <c r="F47" s="100" t="s">
        <v>187</v>
      </c>
      <c r="G47" s="101"/>
      <c r="H47" s="100" t="s">
        <v>62</v>
      </c>
      <c r="I47" s="101"/>
      <c r="J47" s="102">
        <v>20</v>
      </c>
      <c r="K47" s="103"/>
      <c r="L47" s="102">
        <v>108700</v>
      </c>
      <c r="M47" s="103"/>
      <c r="N47" s="102">
        <f t="shared" si="0"/>
        <v>2174000</v>
      </c>
      <c r="O47" s="103"/>
    </row>
    <row r="48" spans="1:17" ht="14.4" customHeight="1" x14ac:dyDescent="0.3">
      <c r="A48" s="1"/>
      <c r="B48" s="74" t="s">
        <v>134</v>
      </c>
      <c r="C48" s="75"/>
      <c r="D48" s="75"/>
      <c r="E48" s="76"/>
      <c r="F48" s="100" t="s">
        <v>178</v>
      </c>
      <c r="G48" s="101"/>
      <c r="H48" s="100" t="s">
        <v>62</v>
      </c>
      <c r="I48" s="101"/>
      <c r="J48" s="102">
        <v>15</v>
      </c>
      <c r="K48" s="103"/>
      <c r="L48" s="102">
        <v>60400</v>
      </c>
      <c r="M48" s="103"/>
      <c r="N48" s="102">
        <f t="shared" si="0"/>
        <v>906000</v>
      </c>
      <c r="O48" s="103"/>
    </row>
    <row r="49" spans="1:17" ht="14.4" customHeight="1" x14ac:dyDescent="0.3">
      <c r="A49" s="1"/>
      <c r="B49" s="74" t="s">
        <v>135</v>
      </c>
      <c r="C49" s="75"/>
      <c r="D49" s="75"/>
      <c r="E49" s="76"/>
      <c r="F49" s="100" t="s">
        <v>179</v>
      </c>
      <c r="G49" s="101"/>
      <c r="H49" s="100" t="s">
        <v>62</v>
      </c>
      <c r="I49" s="101"/>
      <c r="J49" s="102">
        <v>11</v>
      </c>
      <c r="K49" s="103"/>
      <c r="L49" s="102">
        <v>24200</v>
      </c>
      <c r="M49" s="103"/>
      <c r="N49" s="102">
        <f t="shared" si="0"/>
        <v>266200</v>
      </c>
      <c r="O49" s="103"/>
      <c r="Q49" s="22"/>
    </row>
    <row r="50" spans="1:17" ht="14.4" customHeight="1" x14ac:dyDescent="0.3">
      <c r="A50" s="1"/>
      <c r="B50" s="74" t="s">
        <v>136</v>
      </c>
      <c r="C50" s="75"/>
      <c r="D50" s="75"/>
      <c r="E50" s="76"/>
      <c r="F50" s="100" t="s">
        <v>180</v>
      </c>
      <c r="G50" s="101"/>
      <c r="H50" s="100" t="s">
        <v>62</v>
      </c>
      <c r="I50" s="101"/>
      <c r="J50" s="102">
        <v>15</v>
      </c>
      <c r="K50" s="103"/>
      <c r="L50" s="102">
        <v>36300</v>
      </c>
      <c r="M50" s="103"/>
      <c r="N50" s="102">
        <f t="shared" si="0"/>
        <v>544500</v>
      </c>
      <c r="O50" s="103"/>
    </row>
    <row r="51" spans="1:17" ht="14.4" customHeight="1" x14ac:dyDescent="0.3">
      <c r="A51" s="3"/>
      <c r="B51" s="136" t="s">
        <v>137</v>
      </c>
      <c r="C51" s="137"/>
      <c r="D51" s="137"/>
      <c r="E51" s="138"/>
      <c r="F51" s="100" t="s">
        <v>181</v>
      </c>
      <c r="G51" s="101"/>
      <c r="H51" s="100" t="s">
        <v>62</v>
      </c>
      <c r="I51" s="101"/>
      <c r="J51" s="102">
        <v>2</v>
      </c>
      <c r="K51" s="103"/>
      <c r="L51" s="102">
        <v>67000</v>
      </c>
      <c r="M51" s="103"/>
      <c r="N51" s="102">
        <f t="shared" si="0"/>
        <v>134000</v>
      </c>
      <c r="O51" s="103"/>
      <c r="Q51" s="22">
        <f>SUM(J40,J93,J121,J124,J128,J136,J148)</f>
        <v>6095</v>
      </c>
    </row>
    <row r="52" spans="1:17" ht="14.4" customHeight="1" x14ac:dyDescent="0.3">
      <c r="A52" s="1"/>
      <c r="B52" s="74" t="s">
        <v>138</v>
      </c>
      <c r="C52" s="75"/>
      <c r="D52" s="75"/>
      <c r="E52" s="76"/>
      <c r="F52" s="100" t="s">
        <v>257</v>
      </c>
      <c r="G52" s="101"/>
      <c r="H52" s="100" t="s">
        <v>62</v>
      </c>
      <c r="I52" s="101"/>
      <c r="J52" s="102">
        <v>589</v>
      </c>
      <c r="K52" s="103"/>
      <c r="L52" s="102">
        <v>2600</v>
      </c>
      <c r="M52" s="103"/>
      <c r="N52" s="102">
        <f t="shared" si="0"/>
        <v>1531400</v>
      </c>
      <c r="O52" s="103"/>
      <c r="Q52" s="22">
        <f>SUM(J41,J94,J120,J124,J129,J133,J137,J141,J145,J149,J157)</f>
        <v>6094</v>
      </c>
    </row>
    <row r="53" spans="1:17" ht="14.4" customHeight="1" x14ac:dyDescent="0.3">
      <c r="A53" s="1"/>
      <c r="B53" s="74" t="s">
        <v>139</v>
      </c>
      <c r="C53" s="75"/>
      <c r="D53" s="75"/>
      <c r="E53" s="76"/>
      <c r="F53" s="100" t="s">
        <v>182</v>
      </c>
      <c r="G53" s="101"/>
      <c r="H53" s="100" t="s">
        <v>62</v>
      </c>
      <c r="I53" s="101"/>
      <c r="J53" s="102">
        <v>20</v>
      </c>
      <c r="K53" s="103"/>
      <c r="L53" s="102">
        <v>54000</v>
      </c>
      <c r="M53" s="103"/>
      <c r="N53" s="102">
        <f t="shared" si="0"/>
        <v>1080000</v>
      </c>
      <c r="O53" s="103"/>
    </row>
    <row r="54" spans="1:17" ht="14.4" customHeight="1" x14ac:dyDescent="0.3">
      <c r="A54" s="1"/>
      <c r="B54" s="74" t="s">
        <v>140</v>
      </c>
      <c r="C54" s="75"/>
      <c r="D54" s="75"/>
      <c r="E54" s="76"/>
      <c r="F54" s="100" t="s">
        <v>183</v>
      </c>
      <c r="G54" s="101"/>
      <c r="H54" s="100" t="s">
        <v>62</v>
      </c>
      <c r="I54" s="101"/>
      <c r="J54" s="102">
        <v>46</v>
      </c>
      <c r="K54" s="103"/>
      <c r="L54" s="102">
        <v>12100</v>
      </c>
      <c r="M54" s="103"/>
      <c r="N54" s="102">
        <f t="shared" si="0"/>
        <v>556600</v>
      </c>
      <c r="O54" s="103"/>
    </row>
    <row r="55" spans="1:17" ht="14.4" customHeight="1" x14ac:dyDescent="0.3">
      <c r="A55" s="1"/>
      <c r="B55" s="74" t="s">
        <v>141</v>
      </c>
      <c r="C55" s="75"/>
      <c r="D55" s="75"/>
      <c r="E55" s="76"/>
      <c r="F55" s="100" t="s">
        <v>184</v>
      </c>
      <c r="G55" s="101"/>
      <c r="H55" s="100" t="s">
        <v>62</v>
      </c>
      <c r="I55" s="101"/>
      <c r="J55" s="102">
        <v>20</v>
      </c>
      <c r="K55" s="103"/>
      <c r="L55" s="102">
        <v>24200</v>
      </c>
      <c r="M55" s="103"/>
      <c r="N55" s="102">
        <f t="shared" si="0"/>
        <v>484000</v>
      </c>
      <c r="O55" s="103"/>
    </row>
    <row r="56" spans="1:17" ht="14.4" customHeight="1" x14ac:dyDescent="0.3">
      <c r="A56" s="1"/>
      <c r="B56" s="74" t="s">
        <v>142</v>
      </c>
      <c r="C56" s="75"/>
      <c r="D56" s="75"/>
      <c r="E56" s="76"/>
      <c r="F56" s="100" t="s">
        <v>258</v>
      </c>
      <c r="G56" s="101"/>
      <c r="H56" s="100" t="s">
        <v>62</v>
      </c>
      <c r="I56" s="101"/>
      <c r="J56" s="102">
        <v>607</v>
      </c>
      <c r="K56" s="103"/>
      <c r="L56" s="102">
        <v>3200</v>
      </c>
      <c r="M56" s="103"/>
      <c r="N56" s="102">
        <f t="shared" si="0"/>
        <v>1942400</v>
      </c>
      <c r="O56" s="103"/>
    </row>
    <row r="57" spans="1:17" ht="14.4" customHeight="1" x14ac:dyDescent="0.3">
      <c r="A57" s="3"/>
      <c r="B57" s="136" t="s">
        <v>143</v>
      </c>
      <c r="C57" s="137"/>
      <c r="D57" s="137"/>
      <c r="E57" s="138"/>
      <c r="F57" s="100" t="s">
        <v>259</v>
      </c>
      <c r="G57" s="101"/>
      <c r="H57" s="100" t="s">
        <v>62</v>
      </c>
      <c r="I57" s="101"/>
      <c r="J57" s="102">
        <v>49</v>
      </c>
      <c r="K57" s="103"/>
      <c r="L57" s="102">
        <v>16000</v>
      </c>
      <c r="M57" s="103"/>
      <c r="N57" s="102">
        <f t="shared" si="0"/>
        <v>784000</v>
      </c>
      <c r="O57" s="103"/>
    </row>
    <row r="58" spans="1:17" ht="14.4" customHeight="1" x14ac:dyDescent="0.3">
      <c r="A58" s="1"/>
      <c r="B58" s="74" t="s">
        <v>144</v>
      </c>
      <c r="C58" s="75"/>
      <c r="D58" s="75"/>
      <c r="E58" s="76"/>
      <c r="F58" s="100" t="s">
        <v>185</v>
      </c>
      <c r="G58" s="101"/>
      <c r="H58" s="100" t="s">
        <v>62</v>
      </c>
      <c r="I58" s="101"/>
      <c r="J58" s="102">
        <v>4</v>
      </c>
      <c r="K58" s="103"/>
      <c r="L58" s="102">
        <v>80000</v>
      </c>
      <c r="M58" s="103"/>
      <c r="N58" s="102">
        <f t="shared" si="0"/>
        <v>320000</v>
      </c>
      <c r="O58" s="103"/>
    </row>
    <row r="59" spans="1:17" ht="14.4" customHeight="1" x14ac:dyDescent="0.3">
      <c r="A59" s="1"/>
      <c r="B59" s="74" t="s">
        <v>145</v>
      </c>
      <c r="C59" s="75"/>
      <c r="D59" s="75"/>
      <c r="E59" s="76"/>
      <c r="F59" s="100" t="s">
        <v>186</v>
      </c>
      <c r="G59" s="101"/>
      <c r="H59" s="100" t="s">
        <v>62</v>
      </c>
      <c r="I59" s="101"/>
      <c r="J59" s="102">
        <v>20</v>
      </c>
      <c r="K59" s="103"/>
      <c r="L59" s="102">
        <v>19000</v>
      </c>
      <c r="M59" s="103"/>
      <c r="N59" s="102">
        <f t="shared" si="0"/>
        <v>380000</v>
      </c>
      <c r="O59" s="103"/>
    </row>
    <row r="60" spans="1:17" ht="14.4" customHeight="1" x14ac:dyDescent="0.3">
      <c r="A60" s="1"/>
      <c r="B60" s="133" t="s">
        <v>146</v>
      </c>
      <c r="C60" s="134"/>
      <c r="D60" s="134"/>
      <c r="E60" s="135"/>
      <c r="F60" s="100" t="s">
        <v>187</v>
      </c>
      <c r="G60" s="101"/>
      <c r="H60" s="100" t="s">
        <v>62</v>
      </c>
      <c r="I60" s="101"/>
      <c r="J60" s="102">
        <v>20</v>
      </c>
      <c r="K60" s="103"/>
      <c r="L60" s="102">
        <v>18000</v>
      </c>
      <c r="M60" s="103"/>
      <c r="N60" s="102">
        <f t="shared" si="0"/>
        <v>360000</v>
      </c>
      <c r="O60" s="103"/>
    </row>
    <row r="61" spans="1:17" ht="14.4" customHeight="1" x14ac:dyDescent="0.3">
      <c r="A61" s="1"/>
      <c r="B61" s="133" t="s">
        <v>147</v>
      </c>
      <c r="C61" s="134"/>
      <c r="D61" s="134"/>
      <c r="E61" s="135"/>
      <c r="F61" s="100" t="s">
        <v>260</v>
      </c>
      <c r="G61" s="101"/>
      <c r="H61" s="100" t="s">
        <v>62</v>
      </c>
      <c r="I61" s="101"/>
      <c r="J61" s="102">
        <v>45</v>
      </c>
      <c r="K61" s="103"/>
      <c r="L61" s="102">
        <v>16500</v>
      </c>
      <c r="M61" s="103"/>
      <c r="N61" s="102">
        <f t="shared" si="0"/>
        <v>742500</v>
      </c>
      <c r="O61" s="103"/>
    </row>
    <row r="62" spans="1:17" ht="14.4" customHeight="1" x14ac:dyDescent="0.3">
      <c r="A62" s="1"/>
      <c r="B62" s="133" t="s">
        <v>148</v>
      </c>
      <c r="C62" s="134"/>
      <c r="D62" s="134"/>
      <c r="E62" s="135"/>
      <c r="F62" s="100" t="s">
        <v>261</v>
      </c>
      <c r="G62" s="101"/>
      <c r="H62" s="100" t="s">
        <v>62</v>
      </c>
      <c r="I62" s="101"/>
      <c r="J62" s="102">
        <v>10</v>
      </c>
      <c r="K62" s="103"/>
      <c r="L62" s="102">
        <v>21800</v>
      </c>
      <c r="M62" s="103"/>
      <c r="N62" s="102">
        <f t="shared" si="0"/>
        <v>218000</v>
      </c>
      <c r="O62" s="103"/>
    </row>
    <row r="63" spans="1:17" ht="14.4" customHeight="1" x14ac:dyDescent="0.3">
      <c r="A63" s="1"/>
      <c r="B63" s="133" t="s">
        <v>149</v>
      </c>
      <c r="C63" s="134"/>
      <c r="D63" s="134"/>
      <c r="E63" s="135"/>
      <c r="F63" s="100" t="s">
        <v>189</v>
      </c>
      <c r="G63" s="101"/>
      <c r="H63" s="100" t="s">
        <v>62</v>
      </c>
      <c r="I63" s="101"/>
      <c r="J63" s="110">
        <v>185</v>
      </c>
      <c r="K63" s="111"/>
      <c r="L63" s="102">
        <v>6500</v>
      </c>
      <c r="M63" s="103"/>
      <c r="N63" s="102">
        <f t="shared" si="0"/>
        <v>1202500</v>
      </c>
      <c r="O63" s="103"/>
    </row>
    <row r="64" spans="1:17" ht="14.4" customHeight="1" x14ac:dyDescent="0.3">
      <c r="A64" s="1"/>
      <c r="B64" s="133" t="s">
        <v>150</v>
      </c>
      <c r="C64" s="134"/>
      <c r="D64" s="134"/>
      <c r="E64" s="135"/>
      <c r="F64" s="100" t="s">
        <v>262</v>
      </c>
      <c r="G64" s="101"/>
      <c r="H64" s="100" t="s">
        <v>62</v>
      </c>
      <c r="I64" s="101"/>
      <c r="J64" s="102">
        <v>20</v>
      </c>
      <c r="K64" s="103"/>
      <c r="L64" s="102">
        <v>110000</v>
      </c>
      <c r="M64" s="103"/>
      <c r="N64" s="102">
        <f t="shared" si="0"/>
        <v>2200000</v>
      </c>
      <c r="O64" s="103"/>
    </row>
    <row r="65" spans="1:15" ht="14.4" customHeight="1" x14ac:dyDescent="0.3">
      <c r="A65" s="1"/>
      <c r="B65" s="133" t="s">
        <v>151</v>
      </c>
      <c r="C65" s="134"/>
      <c r="D65" s="134"/>
      <c r="E65" s="135"/>
      <c r="F65" s="100" t="s">
        <v>263</v>
      </c>
      <c r="G65" s="101"/>
      <c r="H65" s="100" t="s">
        <v>62</v>
      </c>
      <c r="I65" s="101"/>
      <c r="J65" s="102">
        <v>120</v>
      </c>
      <c r="K65" s="103"/>
      <c r="L65" s="102">
        <v>55000</v>
      </c>
      <c r="M65" s="103"/>
      <c r="N65" s="102">
        <f t="shared" si="0"/>
        <v>6600000</v>
      </c>
      <c r="O65" s="103"/>
    </row>
    <row r="66" spans="1:15" ht="14.4" customHeight="1" x14ac:dyDescent="0.3">
      <c r="A66" s="1"/>
      <c r="B66" s="133" t="s">
        <v>152</v>
      </c>
      <c r="C66" s="134"/>
      <c r="D66" s="134"/>
      <c r="E66" s="135"/>
      <c r="F66" s="100" t="s">
        <v>264</v>
      </c>
      <c r="G66" s="101"/>
      <c r="H66" s="100" t="s">
        <v>62</v>
      </c>
      <c r="I66" s="101"/>
      <c r="J66" s="102">
        <v>150</v>
      </c>
      <c r="K66" s="103"/>
      <c r="L66" s="102">
        <v>5800</v>
      </c>
      <c r="M66" s="103"/>
      <c r="N66" s="102">
        <f t="shared" si="0"/>
        <v>870000</v>
      </c>
      <c r="O66" s="103"/>
    </row>
    <row r="67" spans="1:15" ht="14.4" customHeight="1" x14ac:dyDescent="0.3">
      <c r="A67" s="1"/>
      <c r="B67" s="133" t="s">
        <v>153</v>
      </c>
      <c r="C67" s="134"/>
      <c r="D67" s="134"/>
      <c r="E67" s="135"/>
      <c r="F67" s="100" t="s">
        <v>265</v>
      </c>
      <c r="G67" s="101"/>
      <c r="H67" s="100" t="s">
        <v>62</v>
      </c>
      <c r="I67" s="101"/>
      <c r="J67" s="102">
        <v>1000</v>
      </c>
      <c r="K67" s="103"/>
      <c r="L67" s="102">
        <v>5000</v>
      </c>
      <c r="M67" s="103"/>
      <c r="N67" s="102">
        <f t="shared" si="0"/>
        <v>5000000</v>
      </c>
      <c r="O67" s="103"/>
    </row>
    <row r="68" spans="1:15" ht="14.4" customHeight="1" x14ac:dyDescent="0.3">
      <c r="A68" s="1"/>
      <c r="B68" s="133" t="s">
        <v>154</v>
      </c>
      <c r="C68" s="134"/>
      <c r="D68" s="134"/>
      <c r="E68" s="135"/>
      <c r="F68" s="100" t="s">
        <v>266</v>
      </c>
      <c r="G68" s="101"/>
      <c r="H68" s="100" t="s">
        <v>62</v>
      </c>
      <c r="I68" s="101"/>
      <c r="J68" s="102">
        <v>256</v>
      </c>
      <c r="K68" s="103"/>
      <c r="L68" s="102">
        <v>50000</v>
      </c>
      <c r="M68" s="103"/>
      <c r="N68" s="102">
        <f t="shared" si="0"/>
        <v>12800000</v>
      </c>
      <c r="O68" s="103"/>
    </row>
    <row r="69" spans="1:15" ht="14.4" customHeight="1" x14ac:dyDescent="0.3">
      <c r="A69" s="1"/>
      <c r="B69" s="133" t="s">
        <v>155</v>
      </c>
      <c r="C69" s="134"/>
      <c r="D69" s="134"/>
      <c r="E69" s="135"/>
      <c r="F69" s="100" t="s">
        <v>267</v>
      </c>
      <c r="G69" s="101"/>
      <c r="H69" s="100" t="s">
        <v>62</v>
      </c>
      <c r="I69" s="101"/>
      <c r="J69" s="102">
        <v>29403</v>
      </c>
      <c r="K69" s="103"/>
      <c r="L69" s="102">
        <v>300</v>
      </c>
      <c r="M69" s="103"/>
      <c r="N69" s="102">
        <f t="shared" si="0"/>
        <v>8820900</v>
      </c>
      <c r="O69" s="103"/>
    </row>
    <row r="70" spans="1:15" ht="14.4" customHeight="1" x14ac:dyDescent="0.3">
      <c r="A70" s="1"/>
      <c r="B70" s="133" t="s">
        <v>156</v>
      </c>
      <c r="C70" s="134"/>
      <c r="D70" s="134"/>
      <c r="E70" s="135"/>
      <c r="F70" s="100" t="s">
        <v>268</v>
      </c>
      <c r="G70" s="101"/>
      <c r="H70" s="100" t="s">
        <v>62</v>
      </c>
      <c r="I70" s="101"/>
      <c r="J70" s="102">
        <v>40</v>
      </c>
      <c r="K70" s="103"/>
      <c r="L70" s="102">
        <v>10000</v>
      </c>
      <c r="M70" s="103"/>
      <c r="N70" s="102">
        <f t="shared" si="0"/>
        <v>400000</v>
      </c>
      <c r="O70" s="103"/>
    </row>
    <row r="71" spans="1:15" ht="14.4" customHeight="1" x14ac:dyDescent="0.3">
      <c r="A71" s="1"/>
      <c r="B71" s="133" t="s">
        <v>157</v>
      </c>
      <c r="C71" s="134"/>
      <c r="D71" s="134"/>
      <c r="E71" s="135"/>
      <c r="F71" s="100" t="s">
        <v>295</v>
      </c>
      <c r="G71" s="101"/>
      <c r="H71" s="100" t="s">
        <v>62</v>
      </c>
      <c r="I71" s="101"/>
      <c r="J71" s="102">
        <v>90</v>
      </c>
      <c r="K71" s="103"/>
      <c r="L71" s="102">
        <v>110000</v>
      </c>
      <c r="M71" s="103"/>
      <c r="N71" s="102">
        <f t="shared" si="0"/>
        <v>9900000</v>
      </c>
      <c r="O71" s="103"/>
    </row>
    <row r="72" spans="1:15" ht="14.4" customHeight="1" x14ac:dyDescent="0.3">
      <c r="A72" s="1"/>
      <c r="B72" s="133" t="s">
        <v>158</v>
      </c>
      <c r="C72" s="134"/>
      <c r="D72" s="134"/>
      <c r="E72" s="135"/>
      <c r="F72" s="100" t="s">
        <v>185</v>
      </c>
      <c r="G72" s="101"/>
      <c r="H72" s="100" t="s">
        <v>62</v>
      </c>
      <c r="I72" s="101"/>
      <c r="J72" s="102">
        <v>4</v>
      </c>
      <c r="K72" s="103"/>
      <c r="L72" s="102">
        <v>500000</v>
      </c>
      <c r="M72" s="103"/>
      <c r="N72" s="102">
        <f t="shared" si="0"/>
        <v>2000000</v>
      </c>
      <c r="O72" s="103"/>
    </row>
    <row r="73" spans="1:15" ht="14.4" customHeight="1" x14ac:dyDescent="0.3">
      <c r="A73" s="1"/>
      <c r="B73" s="133" t="s">
        <v>159</v>
      </c>
      <c r="C73" s="134"/>
      <c r="D73" s="134"/>
      <c r="E73" s="135"/>
      <c r="F73" s="100" t="s">
        <v>269</v>
      </c>
      <c r="G73" s="101"/>
      <c r="H73" s="100" t="s">
        <v>62</v>
      </c>
      <c r="I73" s="101"/>
      <c r="J73" s="102">
        <v>15</v>
      </c>
      <c r="K73" s="103"/>
      <c r="L73" s="102">
        <v>90000</v>
      </c>
      <c r="M73" s="103"/>
      <c r="N73" s="102">
        <f t="shared" si="0"/>
        <v>1350000</v>
      </c>
      <c r="O73" s="103"/>
    </row>
    <row r="74" spans="1:15" ht="14.4" customHeight="1" x14ac:dyDescent="0.3">
      <c r="A74" s="1"/>
      <c r="B74" s="133" t="s">
        <v>160</v>
      </c>
      <c r="C74" s="134"/>
      <c r="D74" s="134"/>
      <c r="E74" s="135"/>
      <c r="F74" s="100" t="s">
        <v>270</v>
      </c>
      <c r="G74" s="101"/>
      <c r="H74" s="100" t="s">
        <v>62</v>
      </c>
      <c r="I74" s="101"/>
      <c r="J74" s="102">
        <v>8</v>
      </c>
      <c r="K74" s="103"/>
      <c r="L74" s="102">
        <v>200000</v>
      </c>
      <c r="M74" s="103"/>
      <c r="N74" s="102">
        <f t="shared" si="0"/>
        <v>1600000</v>
      </c>
      <c r="O74" s="103"/>
    </row>
    <row r="75" spans="1:15" ht="14.4" customHeight="1" x14ac:dyDescent="0.3">
      <c r="A75" s="1"/>
      <c r="B75" s="133" t="s">
        <v>161</v>
      </c>
      <c r="C75" s="134"/>
      <c r="D75" s="134"/>
      <c r="E75" s="135"/>
      <c r="F75" s="100" t="s">
        <v>191</v>
      </c>
      <c r="G75" s="101"/>
      <c r="H75" s="100" t="s">
        <v>62</v>
      </c>
      <c r="I75" s="101"/>
      <c r="J75" s="102">
        <v>14</v>
      </c>
      <c r="K75" s="103"/>
      <c r="L75" s="102">
        <v>145000</v>
      </c>
      <c r="M75" s="103"/>
      <c r="N75" s="102">
        <f t="shared" si="0"/>
        <v>2030000</v>
      </c>
      <c r="O75" s="103"/>
    </row>
    <row r="76" spans="1:15" ht="14.4" customHeight="1" x14ac:dyDescent="0.3">
      <c r="A76" s="1"/>
      <c r="B76" s="133" t="s">
        <v>162</v>
      </c>
      <c r="C76" s="134"/>
      <c r="D76" s="134"/>
      <c r="E76" s="135"/>
      <c r="F76" s="100" t="s">
        <v>185</v>
      </c>
      <c r="G76" s="101"/>
      <c r="H76" s="100" t="s">
        <v>62</v>
      </c>
      <c r="I76" s="101"/>
      <c r="J76" s="102">
        <v>4</v>
      </c>
      <c r="K76" s="103"/>
      <c r="L76" s="102">
        <v>620000</v>
      </c>
      <c r="M76" s="103"/>
      <c r="N76" s="102">
        <f t="shared" si="0"/>
        <v>2480000</v>
      </c>
      <c r="O76" s="103"/>
    </row>
    <row r="77" spans="1:15" ht="14.4" customHeight="1" x14ac:dyDescent="0.3">
      <c r="A77" s="1"/>
      <c r="B77" s="133" t="s">
        <v>163</v>
      </c>
      <c r="C77" s="134"/>
      <c r="D77" s="134"/>
      <c r="E77" s="135"/>
      <c r="F77" s="100" t="s">
        <v>192</v>
      </c>
      <c r="G77" s="101"/>
      <c r="H77" s="100" t="s">
        <v>62</v>
      </c>
      <c r="I77" s="101"/>
      <c r="J77" s="102">
        <v>20</v>
      </c>
      <c r="K77" s="103"/>
      <c r="L77" s="102">
        <v>85000</v>
      </c>
      <c r="M77" s="103"/>
      <c r="N77" s="102">
        <f t="shared" si="0"/>
        <v>1700000</v>
      </c>
      <c r="O77" s="103"/>
    </row>
    <row r="78" spans="1:15" ht="14.4" customHeight="1" x14ac:dyDescent="0.3">
      <c r="A78" s="1"/>
      <c r="B78" s="133" t="s">
        <v>164</v>
      </c>
      <c r="C78" s="134"/>
      <c r="D78" s="134"/>
      <c r="E78" s="135"/>
      <c r="F78" s="100" t="s">
        <v>271</v>
      </c>
      <c r="G78" s="101"/>
      <c r="H78" s="100" t="s">
        <v>62</v>
      </c>
      <c r="I78" s="101"/>
      <c r="J78" s="102">
        <v>88</v>
      </c>
      <c r="K78" s="103"/>
      <c r="L78" s="102">
        <v>50000</v>
      </c>
      <c r="M78" s="103"/>
      <c r="N78" s="102">
        <f t="shared" si="0"/>
        <v>4400000</v>
      </c>
      <c r="O78" s="103"/>
    </row>
    <row r="79" spans="1:15" ht="14.4" customHeight="1" x14ac:dyDescent="0.3">
      <c r="A79" s="1"/>
      <c r="B79" s="133" t="s">
        <v>165</v>
      </c>
      <c r="C79" s="134"/>
      <c r="D79" s="134"/>
      <c r="E79" s="135"/>
      <c r="F79" s="100" t="s">
        <v>272</v>
      </c>
      <c r="G79" s="101"/>
      <c r="H79" s="100" t="s">
        <v>62</v>
      </c>
      <c r="I79" s="101"/>
      <c r="J79" s="102">
        <v>400</v>
      </c>
      <c r="K79" s="103"/>
      <c r="L79" s="102">
        <v>150000</v>
      </c>
      <c r="M79" s="103"/>
      <c r="N79" s="102">
        <f t="shared" si="0"/>
        <v>60000000</v>
      </c>
      <c r="O79" s="103"/>
    </row>
    <row r="80" spans="1:15" ht="14.4" customHeight="1" x14ac:dyDescent="0.3">
      <c r="A80" s="1"/>
      <c r="B80" s="136" t="s">
        <v>166</v>
      </c>
      <c r="C80" s="137"/>
      <c r="D80" s="137"/>
      <c r="E80" s="138"/>
      <c r="F80" s="100" t="s">
        <v>273</v>
      </c>
      <c r="G80" s="101"/>
      <c r="H80" s="100" t="s">
        <v>62</v>
      </c>
      <c r="I80" s="101"/>
      <c r="J80" s="102">
        <v>287</v>
      </c>
      <c r="K80" s="103"/>
      <c r="L80" s="102">
        <v>50000</v>
      </c>
      <c r="M80" s="103"/>
      <c r="N80" s="102">
        <f t="shared" si="0"/>
        <v>14350000</v>
      </c>
      <c r="O80" s="103"/>
    </row>
    <row r="81" spans="1:15" ht="14.4" customHeight="1" x14ac:dyDescent="0.3">
      <c r="A81" s="1"/>
      <c r="B81" s="74" t="s">
        <v>167</v>
      </c>
      <c r="C81" s="75"/>
      <c r="D81" s="75"/>
      <c r="E81" s="76"/>
      <c r="F81" s="100" t="s">
        <v>274</v>
      </c>
      <c r="G81" s="101"/>
      <c r="H81" s="100" t="s">
        <v>62</v>
      </c>
      <c r="I81" s="101"/>
      <c r="J81" s="102">
        <v>125</v>
      </c>
      <c r="K81" s="103"/>
      <c r="L81" s="102">
        <v>50000</v>
      </c>
      <c r="M81" s="103"/>
      <c r="N81" s="102">
        <f t="shared" si="0"/>
        <v>6250000</v>
      </c>
      <c r="O81" s="103"/>
    </row>
    <row r="82" spans="1:15" ht="14.4" customHeight="1" x14ac:dyDescent="0.3">
      <c r="A82" s="1"/>
      <c r="B82" s="74" t="s">
        <v>168</v>
      </c>
      <c r="C82" s="75"/>
      <c r="D82" s="75"/>
      <c r="E82" s="76"/>
      <c r="F82" s="100" t="s">
        <v>193</v>
      </c>
      <c r="G82" s="101"/>
      <c r="H82" s="100" t="s">
        <v>62</v>
      </c>
      <c r="I82" s="101"/>
      <c r="J82" s="102">
        <v>15</v>
      </c>
      <c r="K82" s="103"/>
      <c r="L82" s="102">
        <v>300000</v>
      </c>
      <c r="M82" s="103"/>
      <c r="N82" s="102">
        <f t="shared" si="0"/>
        <v>4500000</v>
      </c>
      <c r="O82" s="103"/>
    </row>
    <row r="83" spans="1:15" ht="14.4" customHeight="1" x14ac:dyDescent="0.3">
      <c r="A83" s="1"/>
      <c r="B83" s="133" t="s">
        <v>169</v>
      </c>
      <c r="C83" s="134"/>
      <c r="D83" s="134"/>
      <c r="E83" s="135"/>
      <c r="F83" s="100" t="s">
        <v>275</v>
      </c>
      <c r="G83" s="101"/>
      <c r="H83" s="100" t="s">
        <v>62</v>
      </c>
      <c r="I83" s="101"/>
      <c r="J83" s="102">
        <v>75</v>
      </c>
      <c r="K83" s="103"/>
      <c r="L83" s="102">
        <v>13000</v>
      </c>
      <c r="M83" s="103"/>
      <c r="N83" s="102">
        <f t="shared" si="0"/>
        <v>975000</v>
      </c>
      <c r="O83" s="103"/>
    </row>
    <row r="84" spans="1:15" ht="14.4" customHeight="1" x14ac:dyDescent="0.3">
      <c r="A84" s="1"/>
      <c r="B84" s="133" t="s">
        <v>170</v>
      </c>
      <c r="C84" s="134"/>
      <c r="D84" s="134"/>
      <c r="E84" s="135"/>
      <c r="F84" s="100" t="s">
        <v>276</v>
      </c>
      <c r="G84" s="101"/>
      <c r="H84" s="100" t="s">
        <v>62</v>
      </c>
      <c r="I84" s="101"/>
      <c r="J84" s="102">
        <v>250</v>
      </c>
      <c r="K84" s="103"/>
      <c r="L84" s="102">
        <v>2000</v>
      </c>
      <c r="M84" s="103"/>
      <c r="N84" s="102">
        <f t="shared" si="0"/>
        <v>500000</v>
      </c>
      <c r="O84" s="103"/>
    </row>
    <row r="85" spans="1:15" ht="14.4" customHeight="1" x14ac:dyDescent="0.3">
      <c r="A85" s="1"/>
      <c r="B85" s="133" t="s">
        <v>171</v>
      </c>
      <c r="C85" s="134"/>
      <c r="D85" s="134"/>
      <c r="E85" s="135"/>
      <c r="F85" s="100" t="s">
        <v>194</v>
      </c>
      <c r="G85" s="101"/>
      <c r="H85" s="100" t="s">
        <v>62</v>
      </c>
      <c r="I85" s="101"/>
      <c r="J85" s="102">
        <v>16</v>
      </c>
      <c r="K85" s="103"/>
      <c r="L85" s="102">
        <v>1259100</v>
      </c>
      <c r="M85" s="103"/>
      <c r="N85" s="102">
        <f t="shared" si="0"/>
        <v>20145600</v>
      </c>
      <c r="O85" s="103"/>
    </row>
    <row r="86" spans="1:15" ht="14.4" customHeight="1" x14ac:dyDescent="0.3">
      <c r="A86" s="1"/>
      <c r="B86" s="132" t="s">
        <v>172</v>
      </c>
      <c r="C86" s="132"/>
      <c r="D86" s="132"/>
      <c r="E86" s="132"/>
      <c r="F86" s="100" t="s">
        <v>186</v>
      </c>
      <c r="G86" s="101"/>
      <c r="H86" s="100" t="s">
        <v>62</v>
      </c>
      <c r="I86" s="101"/>
      <c r="J86" s="102">
        <v>20</v>
      </c>
      <c r="K86" s="103"/>
      <c r="L86" s="102">
        <v>50000</v>
      </c>
      <c r="M86" s="103"/>
      <c r="N86" s="102">
        <f t="shared" si="0"/>
        <v>1000000</v>
      </c>
      <c r="O86" s="103"/>
    </row>
    <row r="87" spans="1:15" ht="14.4" customHeight="1" x14ac:dyDescent="0.3">
      <c r="A87" s="1"/>
      <c r="B87" s="132" t="s">
        <v>172</v>
      </c>
      <c r="C87" s="132"/>
      <c r="D87" s="132"/>
      <c r="E87" s="132"/>
      <c r="F87" s="100" t="s">
        <v>277</v>
      </c>
      <c r="G87" s="101"/>
      <c r="H87" s="100" t="s">
        <v>62</v>
      </c>
      <c r="I87" s="101"/>
      <c r="J87" s="102">
        <v>14</v>
      </c>
      <c r="K87" s="103"/>
      <c r="L87" s="102">
        <v>200000</v>
      </c>
      <c r="M87" s="103"/>
      <c r="N87" s="102">
        <f t="shared" si="0"/>
        <v>2800000</v>
      </c>
      <c r="O87" s="103"/>
    </row>
    <row r="88" spans="1:15" ht="14.4" customHeight="1" x14ac:dyDescent="0.3">
      <c r="A88" s="1"/>
      <c r="B88" s="132" t="s">
        <v>173</v>
      </c>
      <c r="C88" s="132"/>
      <c r="D88" s="132"/>
      <c r="E88" s="132"/>
      <c r="F88" s="100" t="s">
        <v>195</v>
      </c>
      <c r="G88" s="101"/>
      <c r="H88" s="100" t="s">
        <v>62</v>
      </c>
      <c r="I88" s="101"/>
      <c r="J88" s="102">
        <v>16</v>
      </c>
      <c r="K88" s="103"/>
      <c r="L88" s="102">
        <v>75000</v>
      </c>
      <c r="M88" s="103"/>
      <c r="N88" s="102">
        <f t="shared" si="0"/>
        <v>1200000</v>
      </c>
      <c r="O88" s="103"/>
    </row>
    <row r="89" spans="1:15" ht="14.4" customHeight="1" x14ac:dyDescent="0.3">
      <c r="A89" s="1"/>
      <c r="B89" s="132" t="s">
        <v>174</v>
      </c>
      <c r="C89" s="132"/>
      <c r="D89" s="132"/>
      <c r="E89" s="132"/>
      <c r="F89" s="100" t="s">
        <v>196</v>
      </c>
      <c r="G89" s="101"/>
      <c r="H89" s="100" t="s">
        <v>62</v>
      </c>
      <c r="I89" s="101"/>
      <c r="J89" s="102">
        <v>12</v>
      </c>
      <c r="K89" s="103"/>
      <c r="L89" s="102">
        <v>300000</v>
      </c>
      <c r="M89" s="103"/>
      <c r="N89" s="102">
        <f t="shared" si="0"/>
        <v>3600000</v>
      </c>
      <c r="O89" s="103"/>
    </row>
    <row r="90" spans="1:15" ht="14.4" customHeight="1" x14ac:dyDescent="0.3">
      <c r="A90" s="1"/>
      <c r="B90" s="132" t="s">
        <v>175</v>
      </c>
      <c r="C90" s="132"/>
      <c r="D90" s="132"/>
      <c r="E90" s="132"/>
      <c r="F90" s="100" t="s">
        <v>197</v>
      </c>
      <c r="G90" s="101"/>
      <c r="H90" s="100" t="s">
        <v>62</v>
      </c>
      <c r="I90" s="101"/>
      <c r="J90" s="102">
        <v>15</v>
      </c>
      <c r="K90" s="103"/>
      <c r="L90" s="102">
        <v>724200</v>
      </c>
      <c r="M90" s="103"/>
      <c r="N90" s="102">
        <f t="shared" si="0"/>
        <v>10863000</v>
      </c>
      <c r="O90" s="103"/>
    </row>
    <row r="91" spans="1:15" ht="14.4" customHeight="1" x14ac:dyDescent="0.3">
      <c r="A91" s="3"/>
      <c r="B91" s="104" t="s">
        <v>176</v>
      </c>
      <c r="C91" s="72"/>
      <c r="D91" s="72"/>
      <c r="E91" s="72"/>
      <c r="F91" s="100" t="s">
        <v>197</v>
      </c>
      <c r="G91" s="101"/>
      <c r="H91" s="100" t="s">
        <v>62</v>
      </c>
      <c r="I91" s="101"/>
      <c r="J91" s="102">
        <v>15</v>
      </c>
      <c r="K91" s="103"/>
      <c r="L91" s="102">
        <v>1274100</v>
      </c>
      <c r="M91" s="103"/>
      <c r="N91" s="102">
        <f t="shared" si="0"/>
        <v>19111500</v>
      </c>
      <c r="O91" s="103"/>
    </row>
    <row r="92" spans="1:15" ht="14.4" customHeight="1" x14ac:dyDescent="0.3">
      <c r="A92" s="3"/>
      <c r="B92" s="72" t="s">
        <v>292</v>
      </c>
      <c r="C92" s="72"/>
      <c r="D92" s="72"/>
      <c r="E92" s="72"/>
      <c r="F92" s="68"/>
      <c r="G92" s="68"/>
      <c r="H92" s="68"/>
      <c r="I92" s="68"/>
      <c r="J92" s="98"/>
      <c r="K92" s="98"/>
      <c r="L92" s="98"/>
      <c r="M92" s="98"/>
      <c r="N92" s="99">
        <f>SUM(N93,N94)</f>
        <v>203787500</v>
      </c>
      <c r="O92" s="99"/>
    </row>
    <row r="93" spans="1:15" ht="14.4" customHeight="1" x14ac:dyDescent="0.3">
      <c r="A93" s="3"/>
      <c r="B93" s="74" t="s">
        <v>223</v>
      </c>
      <c r="C93" s="75"/>
      <c r="D93" s="75"/>
      <c r="E93" s="76"/>
      <c r="F93" s="100" t="s">
        <v>306</v>
      </c>
      <c r="G93" s="101"/>
      <c r="H93" s="100" t="s">
        <v>62</v>
      </c>
      <c r="I93" s="101"/>
      <c r="J93" s="102">
        <v>5095</v>
      </c>
      <c r="K93" s="103"/>
      <c r="L93" s="102">
        <v>27500</v>
      </c>
      <c r="M93" s="103"/>
      <c r="N93" s="102">
        <f>J93*L93</f>
        <v>140112500</v>
      </c>
      <c r="O93" s="103"/>
    </row>
    <row r="94" spans="1:15" ht="14.4" customHeight="1" x14ac:dyDescent="0.3">
      <c r="A94" s="3"/>
      <c r="B94" s="74" t="s">
        <v>219</v>
      </c>
      <c r="C94" s="75"/>
      <c r="D94" s="75"/>
      <c r="E94" s="76"/>
      <c r="F94" s="100" t="s">
        <v>307</v>
      </c>
      <c r="G94" s="101"/>
      <c r="H94" s="100" t="s">
        <v>62</v>
      </c>
      <c r="I94" s="101"/>
      <c r="J94" s="102">
        <v>5094</v>
      </c>
      <c r="K94" s="103"/>
      <c r="L94" s="102">
        <v>12500</v>
      </c>
      <c r="M94" s="103"/>
      <c r="N94" s="102">
        <f>J94*L94</f>
        <v>63675000</v>
      </c>
      <c r="O94" s="103"/>
    </row>
    <row r="95" spans="1:15" ht="14.4" customHeight="1" x14ac:dyDescent="0.3">
      <c r="A95" s="3"/>
      <c r="B95" s="72"/>
      <c r="C95" s="72"/>
      <c r="D95" s="72"/>
      <c r="E95" s="72"/>
      <c r="F95" s="68"/>
      <c r="G95" s="68"/>
      <c r="H95" s="68"/>
      <c r="I95" s="68"/>
      <c r="J95" s="98"/>
      <c r="K95" s="98"/>
      <c r="L95" s="98"/>
      <c r="M95" s="98"/>
      <c r="N95" s="99">
        <f>SUM(N96,N97)</f>
        <v>0</v>
      </c>
      <c r="O95" s="99"/>
    </row>
    <row r="96" spans="1:15" ht="14.4" customHeight="1" x14ac:dyDescent="0.3">
      <c r="A96" s="3"/>
      <c r="B96" s="74"/>
      <c r="C96" s="75"/>
      <c r="D96" s="75"/>
      <c r="E96" s="76"/>
      <c r="F96" s="100"/>
      <c r="G96" s="101"/>
      <c r="H96" s="100"/>
      <c r="I96" s="101"/>
      <c r="J96" s="102"/>
      <c r="K96" s="103"/>
      <c r="L96" s="102"/>
      <c r="M96" s="103"/>
      <c r="N96" s="102">
        <f>J96*L96</f>
        <v>0</v>
      </c>
      <c r="O96" s="103"/>
    </row>
    <row r="97" spans="1:15" ht="14.4" customHeight="1" x14ac:dyDescent="0.3">
      <c r="A97" s="3"/>
      <c r="B97" s="74"/>
      <c r="C97" s="75"/>
      <c r="D97" s="75"/>
      <c r="E97" s="76"/>
      <c r="F97" s="100"/>
      <c r="G97" s="101"/>
      <c r="H97" s="100"/>
      <c r="I97" s="101"/>
      <c r="J97" s="102"/>
      <c r="K97" s="103"/>
      <c r="L97" s="102"/>
      <c r="M97" s="103"/>
      <c r="N97" s="102">
        <f>J97*L97</f>
        <v>0</v>
      </c>
      <c r="O97" s="103"/>
    </row>
    <row r="98" spans="1:15" ht="14.4" customHeight="1" x14ac:dyDescent="0.3">
      <c r="A98" s="3"/>
      <c r="B98" s="72"/>
      <c r="C98" s="72"/>
      <c r="D98" s="72"/>
      <c r="E98" s="72"/>
      <c r="F98" s="68"/>
      <c r="G98" s="68"/>
      <c r="H98" s="68"/>
      <c r="I98" s="68"/>
      <c r="J98" s="98"/>
      <c r="K98" s="98"/>
      <c r="L98" s="98"/>
      <c r="M98" s="98"/>
      <c r="N98" s="99"/>
      <c r="O98" s="99"/>
    </row>
    <row r="99" spans="1:15" ht="13.8" customHeight="1" x14ac:dyDescent="0.3">
      <c r="A99" s="3"/>
      <c r="B99" s="74"/>
      <c r="C99" s="75"/>
      <c r="D99" s="75"/>
      <c r="E99" s="76"/>
      <c r="F99" s="100"/>
      <c r="G99" s="101"/>
      <c r="H99" s="100"/>
      <c r="I99" s="101"/>
      <c r="J99" s="102"/>
      <c r="K99" s="103"/>
      <c r="L99" s="102"/>
      <c r="M99" s="103"/>
      <c r="N99" s="102"/>
      <c r="O99" s="103"/>
    </row>
    <row r="100" spans="1:15" ht="1.2" hidden="1" customHeight="1" x14ac:dyDescent="0.3">
      <c r="A100" s="3"/>
      <c r="B100" s="104"/>
      <c r="C100" s="72"/>
      <c r="D100" s="72"/>
      <c r="E100" s="72"/>
      <c r="F100" s="100"/>
      <c r="G100" s="101"/>
      <c r="H100" s="100"/>
      <c r="I100" s="101"/>
      <c r="J100" s="102"/>
      <c r="K100" s="103"/>
      <c r="L100" s="102"/>
      <c r="M100" s="103"/>
      <c r="N100" s="102"/>
      <c r="O100" s="103"/>
    </row>
    <row r="101" spans="1:15" ht="14.4" hidden="1" customHeight="1" x14ac:dyDescent="0.3">
      <c r="A101" s="1"/>
      <c r="B101" s="127"/>
      <c r="C101" s="127"/>
      <c r="D101" s="127"/>
      <c r="E101" s="127"/>
      <c r="F101" s="68"/>
      <c r="G101" s="68"/>
      <c r="H101" s="68"/>
      <c r="I101" s="68"/>
      <c r="J101" s="98"/>
      <c r="K101" s="98"/>
      <c r="L101" s="98"/>
      <c r="M101" s="98"/>
      <c r="N101" s="98"/>
      <c r="O101" s="98"/>
    </row>
    <row r="102" spans="1:15" ht="14.4" hidden="1" customHeight="1" x14ac:dyDescent="0.3">
      <c r="A102" s="1"/>
      <c r="B102" s="127"/>
      <c r="C102" s="127"/>
      <c r="D102" s="127"/>
      <c r="E102" s="127"/>
      <c r="F102" s="68"/>
      <c r="G102" s="68"/>
      <c r="H102" s="68"/>
      <c r="I102" s="68"/>
      <c r="J102" s="98"/>
      <c r="K102" s="98"/>
      <c r="L102" s="98"/>
      <c r="M102" s="98"/>
      <c r="N102" s="98"/>
      <c r="O102" s="98"/>
    </row>
    <row r="103" spans="1:15" ht="15.6" customHeight="1" x14ac:dyDescent="0.3">
      <c r="A103" s="3"/>
      <c r="B103" s="74"/>
      <c r="C103" s="75"/>
      <c r="D103" s="75"/>
      <c r="E103" s="76"/>
      <c r="F103" s="100"/>
      <c r="G103" s="101"/>
      <c r="H103" s="100"/>
      <c r="I103" s="101"/>
      <c r="J103" s="102"/>
      <c r="K103" s="103"/>
      <c r="L103" s="102"/>
      <c r="M103" s="103"/>
      <c r="N103" s="102"/>
      <c r="O103" s="103"/>
    </row>
    <row r="104" spans="1:15" ht="23.4" customHeight="1" x14ac:dyDescent="0.3">
      <c r="A104" s="129" t="s">
        <v>297</v>
      </c>
      <c r="B104" s="130"/>
      <c r="C104" s="130"/>
      <c r="D104" s="130"/>
      <c r="E104" s="131"/>
      <c r="F104" s="68"/>
      <c r="G104" s="68"/>
      <c r="H104" s="68"/>
      <c r="I104" s="68"/>
      <c r="J104" s="98"/>
      <c r="K104" s="98"/>
      <c r="L104" s="98"/>
      <c r="M104" s="98"/>
      <c r="N104" s="99">
        <f>SUM(N105,N118)</f>
        <v>200000000</v>
      </c>
      <c r="O104" s="99"/>
    </row>
    <row r="105" spans="1:15" ht="32.4" customHeight="1" x14ac:dyDescent="0.3">
      <c r="A105" s="3"/>
      <c r="B105" s="72" t="s">
        <v>199</v>
      </c>
      <c r="C105" s="72"/>
      <c r="D105" s="72"/>
      <c r="E105" s="72"/>
      <c r="F105" s="68"/>
      <c r="G105" s="68"/>
      <c r="H105" s="68"/>
      <c r="I105" s="68"/>
      <c r="J105" s="98"/>
      <c r="K105" s="98"/>
      <c r="L105" s="98"/>
      <c r="M105" s="98"/>
      <c r="N105" s="99">
        <f>SUM(N106,N107,N108,N109,N110,N111,N112,N113,N114)</f>
        <v>200000000</v>
      </c>
      <c r="O105" s="99"/>
    </row>
    <row r="106" spans="1:15" ht="19.8" customHeight="1" x14ac:dyDescent="0.3">
      <c r="A106" s="50"/>
      <c r="B106" s="124" t="s">
        <v>200</v>
      </c>
      <c r="C106" s="124"/>
      <c r="D106" s="124"/>
      <c r="E106" s="124"/>
      <c r="F106" s="125" t="s">
        <v>207</v>
      </c>
      <c r="G106" s="125"/>
      <c r="H106" s="125" t="s">
        <v>62</v>
      </c>
      <c r="I106" s="125"/>
      <c r="J106" s="126">
        <v>1</v>
      </c>
      <c r="K106" s="126"/>
      <c r="L106" s="128">
        <v>20000000</v>
      </c>
      <c r="M106" s="128"/>
      <c r="N106" s="126">
        <f t="shared" ref="N106:N112" si="1">J106*L106</f>
        <v>20000000</v>
      </c>
      <c r="O106" s="126"/>
    </row>
    <row r="107" spans="1:15" ht="14.4" customHeight="1" x14ac:dyDescent="0.3">
      <c r="A107" s="50"/>
      <c r="B107" s="124" t="s">
        <v>157</v>
      </c>
      <c r="C107" s="124"/>
      <c r="D107" s="124"/>
      <c r="E107" s="124"/>
      <c r="F107" s="125" t="s">
        <v>296</v>
      </c>
      <c r="G107" s="125"/>
      <c r="H107" s="125" t="s">
        <v>62</v>
      </c>
      <c r="I107" s="125"/>
      <c r="J107" s="126">
        <v>125</v>
      </c>
      <c r="K107" s="126"/>
      <c r="L107" s="128">
        <v>110000</v>
      </c>
      <c r="M107" s="128"/>
      <c r="N107" s="126">
        <f t="shared" si="1"/>
        <v>13750000</v>
      </c>
      <c r="O107" s="126"/>
    </row>
    <row r="108" spans="1:15" ht="14.4" customHeight="1" x14ac:dyDescent="0.3">
      <c r="A108" s="51"/>
      <c r="B108" s="124" t="s">
        <v>201</v>
      </c>
      <c r="C108" s="124"/>
      <c r="D108" s="124"/>
      <c r="E108" s="124"/>
      <c r="F108" s="125" t="s">
        <v>298</v>
      </c>
      <c r="G108" s="125"/>
      <c r="H108" s="125" t="s">
        <v>62</v>
      </c>
      <c r="I108" s="125"/>
      <c r="J108" s="126">
        <v>5</v>
      </c>
      <c r="K108" s="126"/>
      <c r="L108" s="126">
        <v>3500000</v>
      </c>
      <c r="M108" s="126"/>
      <c r="N108" s="126">
        <f t="shared" si="1"/>
        <v>17500000</v>
      </c>
      <c r="O108" s="126"/>
    </row>
    <row r="109" spans="1:15" ht="14.4" customHeight="1" x14ac:dyDescent="0.3">
      <c r="A109" s="50"/>
      <c r="B109" s="124" t="s">
        <v>202</v>
      </c>
      <c r="C109" s="124"/>
      <c r="D109" s="124"/>
      <c r="E109" s="124"/>
      <c r="F109" s="125" t="s">
        <v>303</v>
      </c>
      <c r="G109" s="125"/>
      <c r="H109" s="125" t="s">
        <v>62</v>
      </c>
      <c r="I109" s="125"/>
      <c r="J109" s="126">
        <v>300</v>
      </c>
      <c r="K109" s="126"/>
      <c r="L109" s="128">
        <v>15000</v>
      </c>
      <c r="M109" s="128"/>
      <c r="N109" s="126">
        <f t="shared" si="1"/>
        <v>4500000</v>
      </c>
      <c r="O109" s="126"/>
    </row>
    <row r="110" spans="1:15" ht="14.4" customHeight="1" x14ac:dyDescent="0.3">
      <c r="A110" s="51"/>
      <c r="B110" s="124" t="s">
        <v>304</v>
      </c>
      <c r="C110" s="124"/>
      <c r="D110" s="124"/>
      <c r="E110" s="124"/>
      <c r="F110" s="125" t="s">
        <v>308</v>
      </c>
      <c r="G110" s="125"/>
      <c r="H110" s="125" t="s">
        <v>62</v>
      </c>
      <c r="I110" s="125"/>
      <c r="J110" s="126">
        <v>200</v>
      </c>
      <c r="K110" s="126"/>
      <c r="L110" s="126">
        <v>370000</v>
      </c>
      <c r="M110" s="126"/>
      <c r="N110" s="126">
        <f t="shared" si="1"/>
        <v>74000000</v>
      </c>
      <c r="O110" s="126"/>
    </row>
    <row r="111" spans="1:15" ht="14.4" hidden="1" customHeight="1" x14ac:dyDescent="0.3">
      <c r="A111" s="50"/>
      <c r="B111" s="124"/>
      <c r="C111" s="124"/>
      <c r="D111" s="124"/>
      <c r="E111" s="124"/>
      <c r="F111" s="125"/>
      <c r="G111" s="125"/>
      <c r="H111" s="125"/>
      <c r="I111" s="125"/>
      <c r="J111" s="126">
        <v>0</v>
      </c>
      <c r="K111" s="126"/>
      <c r="L111" s="128">
        <v>0</v>
      </c>
      <c r="M111" s="128"/>
      <c r="N111" s="126">
        <f t="shared" si="1"/>
        <v>0</v>
      </c>
      <c r="O111" s="126"/>
    </row>
    <row r="112" spans="1:15" ht="14.4" hidden="1" customHeight="1" x14ac:dyDescent="0.3">
      <c r="A112" s="51"/>
      <c r="B112" s="124"/>
      <c r="C112" s="124"/>
      <c r="D112" s="124"/>
      <c r="E112" s="124"/>
      <c r="F112" s="125"/>
      <c r="G112" s="125"/>
      <c r="H112" s="125"/>
      <c r="I112" s="125"/>
      <c r="J112" s="126">
        <v>0</v>
      </c>
      <c r="K112" s="126"/>
      <c r="L112" s="126">
        <v>0</v>
      </c>
      <c r="M112" s="126"/>
      <c r="N112" s="126">
        <f t="shared" si="1"/>
        <v>0</v>
      </c>
      <c r="O112" s="126"/>
    </row>
    <row r="113" spans="1:15" x14ac:dyDescent="0.3">
      <c r="A113" s="1"/>
      <c r="B113" s="70" t="s">
        <v>209</v>
      </c>
      <c r="C113" s="70"/>
      <c r="D113" s="70"/>
      <c r="E113" s="70"/>
      <c r="F113" s="68" t="s">
        <v>288</v>
      </c>
      <c r="G113" s="68"/>
      <c r="H113" s="68" t="s">
        <v>62</v>
      </c>
      <c r="I113" s="68"/>
      <c r="J113" s="98">
        <v>125</v>
      </c>
      <c r="K113" s="98"/>
      <c r="L113" s="98">
        <v>400000</v>
      </c>
      <c r="M113" s="98"/>
      <c r="N113" s="98">
        <f t="shared" ref="N113" si="2">J113*L113</f>
        <v>50000000</v>
      </c>
      <c r="O113" s="98"/>
    </row>
    <row r="114" spans="1:15" ht="19.8" customHeight="1" x14ac:dyDescent="0.3">
      <c r="A114" s="1"/>
      <c r="B114" s="70" t="s">
        <v>299</v>
      </c>
      <c r="C114" s="70"/>
      <c r="D114" s="70"/>
      <c r="E114" s="70"/>
      <c r="F114" s="68" t="s">
        <v>211</v>
      </c>
      <c r="G114" s="68"/>
      <c r="H114" s="68" t="s">
        <v>62</v>
      </c>
      <c r="I114" s="68"/>
      <c r="J114" s="98">
        <v>45</v>
      </c>
      <c r="K114" s="98"/>
      <c r="L114" s="98">
        <v>450000</v>
      </c>
      <c r="M114" s="98"/>
      <c r="N114" s="98">
        <f t="shared" ref="N114" si="3">J114*L114</f>
        <v>20250000</v>
      </c>
      <c r="O114" s="98"/>
    </row>
    <row r="115" spans="1:15" ht="13.8" customHeight="1" x14ac:dyDescent="0.3">
      <c r="A115" s="1"/>
      <c r="B115" s="70"/>
      <c r="C115" s="70"/>
      <c r="D115" s="70"/>
      <c r="E115" s="70"/>
      <c r="F115" s="68"/>
      <c r="G115" s="68"/>
      <c r="H115" s="68"/>
      <c r="I115" s="68"/>
      <c r="J115" s="98"/>
      <c r="K115" s="98"/>
      <c r="L115" s="98"/>
      <c r="M115" s="98"/>
      <c r="N115" s="98"/>
      <c r="O115" s="98"/>
    </row>
    <row r="116" spans="1:15" ht="29.4" hidden="1" customHeight="1" x14ac:dyDescent="0.3">
      <c r="A116" s="1"/>
      <c r="B116" s="70"/>
      <c r="C116" s="70"/>
      <c r="D116" s="70"/>
      <c r="E116" s="70"/>
      <c r="F116" s="68"/>
      <c r="G116" s="68"/>
      <c r="H116" s="68"/>
      <c r="I116" s="68"/>
      <c r="J116" s="98"/>
      <c r="K116" s="98"/>
      <c r="L116" s="98"/>
      <c r="M116" s="98"/>
      <c r="N116" s="98"/>
      <c r="O116" s="98"/>
    </row>
    <row r="117" spans="1:15" ht="15" hidden="1" customHeight="1" x14ac:dyDescent="0.3">
      <c r="A117" s="129"/>
      <c r="B117" s="130"/>
      <c r="C117" s="130"/>
      <c r="D117" s="130"/>
      <c r="E117" s="131"/>
      <c r="F117" s="68"/>
      <c r="G117" s="68"/>
      <c r="H117" s="68"/>
      <c r="I117" s="68"/>
      <c r="J117" s="98"/>
      <c r="K117" s="98"/>
      <c r="L117" s="98"/>
      <c r="M117" s="98"/>
      <c r="N117" s="99"/>
      <c r="O117" s="99"/>
    </row>
    <row r="118" spans="1:15" ht="13.8" customHeight="1" x14ac:dyDescent="0.3">
      <c r="A118" s="1"/>
      <c r="B118" s="70"/>
      <c r="C118" s="70"/>
      <c r="D118" s="70"/>
      <c r="E118" s="70"/>
      <c r="F118" s="68"/>
      <c r="G118" s="68"/>
      <c r="H118" s="68"/>
      <c r="I118" s="68"/>
      <c r="J118" s="98"/>
      <c r="K118" s="98"/>
      <c r="L118" s="98"/>
      <c r="M118" s="98"/>
      <c r="N118" s="98">
        <f>SUM(N119,N123,N127,N131,N135,N139,N143,N147,N155)</f>
        <v>0</v>
      </c>
      <c r="O118" s="98"/>
    </row>
    <row r="119" spans="1:15" ht="17.399999999999999" customHeight="1" x14ac:dyDescent="0.3">
      <c r="A119" s="3"/>
      <c r="B119" s="112"/>
      <c r="C119" s="113"/>
      <c r="D119" s="113"/>
      <c r="E119" s="114"/>
      <c r="F119" s="100"/>
      <c r="G119" s="101"/>
      <c r="H119" s="100"/>
      <c r="I119" s="101"/>
      <c r="J119" s="100"/>
      <c r="K119" s="101"/>
      <c r="L119" s="100"/>
      <c r="M119" s="101"/>
      <c r="N119" s="115">
        <f>SUM(N120,N121)</f>
        <v>0</v>
      </c>
      <c r="O119" s="116"/>
    </row>
    <row r="120" spans="1:15" ht="15" customHeight="1" x14ac:dyDescent="0.3">
      <c r="A120" s="3"/>
      <c r="B120" s="74"/>
      <c r="C120" s="75"/>
      <c r="D120" s="75"/>
      <c r="E120" s="76"/>
      <c r="F120" s="100"/>
      <c r="G120" s="101"/>
      <c r="H120" s="100"/>
      <c r="I120" s="101"/>
      <c r="J120" s="102">
        <v>0</v>
      </c>
      <c r="K120" s="103"/>
      <c r="L120" s="102"/>
      <c r="M120" s="103"/>
      <c r="N120" s="102">
        <f>J120*L120</f>
        <v>0</v>
      </c>
      <c r="O120" s="103"/>
    </row>
    <row r="121" spans="1:15" ht="12.6" customHeight="1" x14ac:dyDescent="0.3">
      <c r="A121" s="1"/>
      <c r="B121" s="74"/>
      <c r="C121" s="75"/>
      <c r="D121" s="75"/>
      <c r="E121" s="76"/>
      <c r="F121" s="100"/>
      <c r="G121" s="101"/>
      <c r="H121" s="100"/>
      <c r="I121" s="101"/>
      <c r="J121" s="102">
        <v>0</v>
      </c>
      <c r="K121" s="103"/>
      <c r="L121" s="102"/>
      <c r="M121" s="103"/>
      <c r="N121" s="102">
        <f>J121*L121</f>
        <v>0</v>
      </c>
      <c r="O121" s="103"/>
    </row>
    <row r="122" spans="1:15" ht="12.6" customHeight="1" x14ac:dyDescent="0.3">
      <c r="A122" s="1"/>
      <c r="B122" s="74"/>
      <c r="C122" s="75"/>
      <c r="D122" s="75"/>
      <c r="E122" s="76"/>
      <c r="F122" s="100"/>
      <c r="G122" s="101"/>
      <c r="H122" s="100"/>
      <c r="I122" s="101"/>
      <c r="J122" s="102"/>
      <c r="K122" s="103"/>
      <c r="L122" s="102"/>
      <c r="M122" s="103"/>
      <c r="N122" s="102"/>
      <c r="O122" s="103"/>
    </row>
    <row r="123" spans="1:15" ht="15.6" customHeight="1" x14ac:dyDescent="0.3">
      <c r="A123" s="3"/>
      <c r="B123" s="112"/>
      <c r="C123" s="113"/>
      <c r="D123" s="113"/>
      <c r="E123" s="114"/>
      <c r="F123" s="100"/>
      <c r="G123" s="101"/>
      <c r="H123" s="100"/>
      <c r="I123" s="101"/>
      <c r="J123" s="100"/>
      <c r="K123" s="101"/>
      <c r="L123" s="100"/>
      <c r="M123" s="101"/>
      <c r="N123" s="115">
        <f>SUM(N124,N125)</f>
        <v>0</v>
      </c>
      <c r="O123" s="116"/>
    </row>
    <row r="124" spans="1:15" ht="16.2" customHeight="1" x14ac:dyDescent="0.3">
      <c r="A124" s="3"/>
      <c r="B124" s="74"/>
      <c r="C124" s="75"/>
      <c r="D124" s="75"/>
      <c r="E124" s="76"/>
      <c r="F124" s="100"/>
      <c r="G124" s="101"/>
      <c r="H124" s="100"/>
      <c r="I124" s="101"/>
      <c r="J124" s="102">
        <v>0</v>
      </c>
      <c r="K124" s="103"/>
      <c r="L124" s="102"/>
      <c r="M124" s="103"/>
      <c r="N124" s="102">
        <f>J124*L124</f>
        <v>0</v>
      </c>
      <c r="O124" s="103"/>
    </row>
    <row r="125" spans="1:15" ht="16.2" customHeight="1" x14ac:dyDescent="0.3">
      <c r="A125" s="1"/>
      <c r="B125" s="74"/>
      <c r="C125" s="75"/>
      <c r="D125" s="75"/>
      <c r="E125" s="76"/>
      <c r="F125" s="100"/>
      <c r="G125" s="101"/>
      <c r="H125" s="100"/>
      <c r="I125" s="101"/>
      <c r="J125" s="102">
        <v>0</v>
      </c>
      <c r="K125" s="103"/>
      <c r="L125" s="102"/>
      <c r="M125" s="103"/>
      <c r="N125" s="102">
        <f>J125*L125</f>
        <v>0</v>
      </c>
      <c r="O125" s="103"/>
    </row>
    <row r="126" spans="1:15" ht="16.2" customHeight="1" x14ac:dyDescent="0.3">
      <c r="A126" s="1"/>
      <c r="B126" s="74"/>
      <c r="C126" s="75"/>
      <c r="D126" s="75"/>
      <c r="E126" s="76"/>
      <c r="F126" s="100"/>
      <c r="G126" s="101"/>
      <c r="H126" s="100"/>
      <c r="I126" s="101"/>
      <c r="J126" s="102"/>
      <c r="K126" s="103"/>
      <c r="L126" s="102"/>
      <c r="M126" s="103"/>
      <c r="N126" s="102"/>
      <c r="O126" s="103"/>
    </row>
    <row r="127" spans="1:15" ht="15.6" customHeight="1" x14ac:dyDescent="0.3">
      <c r="A127" s="3"/>
      <c r="B127" s="112"/>
      <c r="C127" s="113"/>
      <c r="D127" s="113"/>
      <c r="E127" s="114"/>
      <c r="F127" s="100"/>
      <c r="G127" s="101"/>
      <c r="H127" s="100"/>
      <c r="I127" s="101"/>
      <c r="J127" s="100"/>
      <c r="K127" s="101"/>
      <c r="L127" s="100"/>
      <c r="M127" s="101"/>
      <c r="N127" s="115">
        <f>SUM(N128,N129)</f>
        <v>0</v>
      </c>
      <c r="O127" s="116"/>
    </row>
    <row r="128" spans="1:15" ht="16.2" customHeight="1" x14ac:dyDescent="0.3">
      <c r="A128" s="3"/>
      <c r="B128" s="74"/>
      <c r="C128" s="75"/>
      <c r="D128" s="75"/>
      <c r="E128" s="76"/>
      <c r="F128" s="100"/>
      <c r="G128" s="101"/>
      <c r="H128" s="100"/>
      <c r="I128" s="101"/>
      <c r="J128" s="102">
        <v>0</v>
      </c>
      <c r="K128" s="103"/>
      <c r="L128" s="102"/>
      <c r="M128" s="103"/>
      <c r="N128" s="102">
        <f>J128*L128</f>
        <v>0</v>
      </c>
      <c r="O128" s="103"/>
    </row>
    <row r="129" spans="1:15" ht="16.2" customHeight="1" x14ac:dyDescent="0.3">
      <c r="A129" s="1"/>
      <c r="B129" s="74"/>
      <c r="C129" s="75"/>
      <c r="D129" s="75"/>
      <c r="E129" s="76"/>
      <c r="F129" s="100"/>
      <c r="G129" s="101"/>
      <c r="H129" s="100"/>
      <c r="I129" s="101"/>
      <c r="J129" s="102">
        <v>0</v>
      </c>
      <c r="K129" s="103"/>
      <c r="L129" s="102"/>
      <c r="M129" s="103"/>
      <c r="N129" s="102">
        <f>J129*L129</f>
        <v>0</v>
      </c>
      <c r="O129" s="103"/>
    </row>
    <row r="130" spans="1:15" ht="15" customHeight="1" x14ac:dyDescent="0.3">
      <c r="A130" s="3"/>
      <c r="B130" s="112"/>
      <c r="C130" s="113"/>
      <c r="D130" s="113"/>
      <c r="E130" s="114"/>
      <c r="F130" s="100"/>
      <c r="G130" s="101"/>
      <c r="H130" s="100"/>
      <c r="I130" s="101"/>
      <c r="J130" s="102"/>
      <c r="K130" s="103"/>
      <c r="L130" s="102"/>
      <c r="M130" s="103"/>
      <c r="N130" s="115"/>
      <c r="O130" s="116"/>
    </row>
    <row r="131" spans="1:15" ht="15.6" customHeight="1" x14ac:dyDescent="0.3">
      <c r="A131" s="3"/>
      <c r="B131" s="112"/>
      <c r="C131" s="113"/>
      <c r="D131" s="113"/>
      <c r="E131" s="114"/>
      <c r="F131" s="100"/>
      <c r="G131" s="101"/>
      <c r="H131" s="100"/>
      <c r="I131" s="101"/>
      <c r="J131" s="100"/>
      <c r="K131" s="101"/>
      <c r="L131" s="100"/>
      <c r="M131" s="101"/>
      <c r="N131" s="115">
        <f>SUM(N132,N133)</f>
        <v>0</v>
      </c>
      <c r="O131" s="116"/>
    </row>
    <row r="132" spans="1:15" ht="16.2" customHeight="1" x14ac:dyDescent="0.3">
      <c r="A132" s="3"/>
      <c r="B132" s="74"/>
      <c r="C132" s="75"/>
      <c r="D132" s="75"/>
      <c r="E132" s="76"/>
      <c r="F132" s="100"/>
      <c r="G132" s="101"/>
      <c r="H132" s="100"/>
      <c r="I132" s="101"/>
      <c r="J132" s="102"/>
      <c r="K132" s="103"/>
      <c r="L132" s="102"/>
      <c r="M132" s="103"/>
      <c r="N132" s="102"/>
      <c r="O132" s="103"/>
    </row>
    <row r="133" spans="1:15" ht="16.2" customHeight="1" x14ac:dyDescent="0.3">
      <c r="A133" s="1"/>
      <c r="B133" s="74"/>
      <c r="C133" s="75"/>
      <c r="D133" s="75"/>
      <c r="E133" s="76"/>
      <c r="F133" s="100"/>
      <c r="G133" s="101"/>
      <c r="H133" s="100"/>
      <c r="I133" s="101"/>
      <c r="J133" s="102">
        <v>0</v>
      </c>
      <c r="K133" s="103"/>
      <c r="L133" s="102"/>
      <c r="M133" s="103"/>
      <c r="N133" s="102">
        <f>J133*L133</f>
        <v>0</v>
      </c>
      <c r="O133" s="103"/>
    </row>
    <row r="134" spans="1:15" ht="17.399999999999999" customHeight="1" x14ac:dyDescent="0.3">
      <c r="A134" s="1"/>
      <c r="B134" s="70"/>
      <c r="C134" s="70"/>
      <c r="D134" s="70"/>
      <c r="E134" s="70"/>
      <c r="F134" s="68"/>
      <c r="G134" s="68"/>
      <c r="H134" s="68"/>
      <c r="I134" s="68"/>
      <c r="J134" s="98"/>
      <c r="K134" s="98"/>
      <c r="L134" s="98"/>
      <c r="M134" s="98"/>
      <c r="N134" s="98"/>
      <c r="O134" s="98"/>
    </row>
    <row r="135" spans="1:15" ht="15.6" customHeight="1" x14ac:dyDescent="0.3">
      <c r="A135" s="3"/>
      <c r="B135" s="112"/>
      <c r="C135" s="113"/>
      <c r="D135" s="113"/>
      <c r="E135" s="114"/>
      <c r="F135" s="100"/>
      <c r="G135" s="101"/>
      <c r="H135" s="100"/>
      <c r="I135" s="101"/>
      <c r="J135" s="100"/>
      <c r="K135" s="101"/>
      <c r="L135" s="100"/>
      <c r="M135" s="101"/>
      <c r="N135" s="115">
        <f>SUM(N136,N137)</f>
        <v>0</v>
      </c>
      <c r="O135" s="116"/>
    </row>
    <row r="136" spans="1:15" ht="16.2" customHeight="1" x14ac:dyDescent="0.3">
      <c r="A136" s="3"/>
      <c r="B136" s="74"/>
      <c r="C136" s="75"/>
      <c r="D136" s="75"/>
      <c r="E136" s="76"/>
      <c r="F136" s="100"/>
      <c r="G136" s="101"/>
      <c r="H136" s="100"/>
      <c r="I136" s="101"/>
      <c r="J136" s="102">
        <v>0</v>
      </c>
      <c r="K136" s="103"/>
      <c r="L136" s="102"/>
      <c r="M136" s="103"/>
      <c r="N136" s="102">
        <f>J136*L136</f>
        <v>0</v>
      </c>
      <c r="O136" s="103"/>
    </row>
    <row r="137" spans="1:15" ht="16.2" customHeight="1" x14ac:dyDescent="0.3">
      <c r="A137" s="1"/>
      <c r="B137" s="74"/>
      <c r="C137" s="75"/>
      <c r="D137" s="75"/>
      <c r="E137" s="76"/>
      <c r="F137" s="100"/>
      <c r="G137" s="101"/>
      <c r="H137" s="100"/>
      <c r="I137" s="101"/>
      <c r="J137" s="102">
        <v>0</v>
      </c>
      <c r="K137" s="103"/>
      <c r="L137" s="102"/>
      <c r="M137" s="103"/>
      <c r="N137" s="102">
        <f>J137*L137</f>
        <v>0</v>
      </c>
      <c r="O137" s="103"/>
    </row>
    <row r="138" spans="1:15" ht="18.600000000000001" customHeight="1" x14ac:dyDescent="0.3">
      <c r="A138" s="49"/>
      <c r="B138" s="70"/>
      <c r="C138" s="70"/>
      <c r="D138" s="70"/>
      <c r="E138" s="70"/>
      <c r="F138" s="125"/>
      <c r="G138" s="125"/>
      <c r="H138" s="68"/>
      <c r="I138" s="68"/>
      <c r="J138" s="126"/>
      <c r="K138" s="126"/>
      <c r="L138" s="126"/>
      <c r="M138" s="126"/>
      <c r="N138" s="126"/>
      <c r="O138" s="126"/>
    </row>
    <row r="139" spans="1:15" ht="15.6" customHeight="1" x14ac:dyDescent="0.3">
      <c r="A139" s="3"/>
      <c r="B139" s="112"/>
      <c r="C139" s="113"/>
      <c r="D139" s="113"/>
      <c r="E139" s="114"/>
      <c r="F139" s="100"/>
      <c r="G139" s="101"/>
      <c r="H139" s="100"/>
      <c r="I139" s="101"/>
      <c r="J139" s="100"/>
      <c r="K139" s="101"/>
      <c r="L139" s="100"/>
      <c r="M139" s="101"/>
      <c r="N139" s="115">
        <f>SUM(N140,N141)</f>
        <v>0</v>
      </c>
      <c r="O139" s="116"/>
    </row>
    <row r="140" spans="1:15" ht="16.2" customHeight="1" x14ac:dyDescent="0.3">
      <c r="A140" s="3"/>
      <c r="B140" s="74"/>
      <c r="C140" s="75"/>
      <c r="D140" s="75"/>
      <c r="E140" s="76"/>
      <c r="F140" s="100"/>
      <c r="G140" s="101"/>
      <c r="H140" s="100"/>
      <c r="I140" s="101"/>
      <c r="J140" s="102"/>
      <c r="K140" s="103"/>
      <c r="L140" s="102"/>
      <c r="M140" s="103"/>
      <c r="N140" s="102"/>
      <c r="O140" s="103"/>
    </row>
    <row r="141" spans="1:15" ht="16.2" customHeight="1" x14ac:dyDescent="0.3">
      <c r="A141" s="1"/>
      <c r="B141" s="74"/>
      <c r="C141" s="75"/>
      <c r="D141" s="75"/>
      <c r="E141" s="76"/>
      <c r="F141" s="100"/>
      <c r="G141" s="101"/>
      <c r="H141" s="100"/>
      <c r="I141" s="101"/>
      <c r="J141" s="102">
        <v>0</v>
      </c>
      <c r="K141" s="103"/>
      <c r="L141" s="102"/>
      <c r="M141" s="103"/>
      <c r="N141" s="102">
        <f>J141*L141</f>
        <v>0</v>
      </c>
      <c r="O141" s="103"/>
    </row>
    <row r="142" spans="1:15" ht="14.4" customHeight="1" x14ac:dyDescent="0.3">
      <c r="A142" s="50"/>
      <c r="B142" s="124"/>
      <c r="C142" s="124"/>
      <c r="D142" s="124"/>
      <c r="E142" s="124"/>
      <c r="F142" s="125"/>
      <c r="G142" s="125"/>
      <c r="H142" s="68"/>
      <c r="I142" s="68"/>
      <c r="J142" s="126"/>
      <c r="K142" s="126"/>
      <c r="L142" s="128"/>
      <c r="M142" s="128"/>
      <c r="N142" s="126"/>
      <c r="O142" s="126"/>
    </row>
    <row r="143" spans="1:15" ht="28.2" customHeight="1" x14ac:dyDescent="0.3">
      <c r="A143" s="3"/>
      <c r="B143" s="112"/>
      <c r="C143" s="113"/>
      <c r="D143" s="113"/>
      <c r="E143" s="114"/>
      <c r="F143" s="100"/>
      <c r="G143" s="101"/>
      <c r="H143" s="100"/>
      <c r="I143" s="101"/>
      <c r="J143" s="100"/>
      <c r="K143" s="101"/>
      <c r="L143" s="100"/>
      <c r="M143" s="101"/>
      <c r="N143" s="115">
        <f>SUM(N144,N145)</f>
        <v>0</v>
      </c>
      <c r="O143" s="116"/>
    </row>
    <row r="144" spans="1:15" ht="16.2" customHeight="1" x14ac:dyDescent="0.3">
      <c r="A144" s="3"/>
      <c r="B144" s="74"/>
      <c r="C144" s="75"/>
      <c r="D144" s="75"/>
      <c r="E144" s="76"/>
      <c r="F144" s="100"/>
      <c r="G144" s="101"/>
      <c r="H144" s="100"/>
      <c r="I144" s="101"/>
      <c r="J144" s="102"/>
      <c r="K144" s="103"/>
      <c r="L144" s="102"/>
      <c r="M144" s="103"/>
      <c r="N144" s="102"/>
      <c r="O144" s="103"/>
    </row>
    <row r="145" spans="1:15" ht="16.2" customHeight="1" x14ac:dyDescent="0.3">
      <c r="A145" s="1"/>
      <c r="B145" s="74"/>
      <c r="C145" s="75"/>
      <c r="D145" s="75"/>
      <c r="E145" s="76"/>
      <c r="F145" s="100"/>
      <c r="G145" s="101"/>
      <c r="H145" s="100"/>
      <c r="I145" s="101"/>
      <c r="J145" s="102">
        <v>0</v>
      </c>
      <c r="K145" s="103"/>
      <c r="L145" s="102"/>
      <c r="M145" s="103"/>
      <c r="N145" s="102">
        <f>J145*L145</f>
        <v>0</v>
      </c>
      <c r="O145" s="103"/>
    </row>
    <row r="146" spans="1:15" ht="14.55" customHeight="1" x14ac:dyDescent="0.3">
      <c r="A146" s="51"/>
      <c r="B146" s="124"/>
      <c r="C146" s="124"/>
      <c r="D146" s="124"/>
      <c r="E146" s="124"/>
      <c r="F146" s="125"/>
      <c r="G146" s="125"/>
      <c r="H146" s="68"/>
      <c r="I146" s="68"/>
      <c r="J146" s="126"/>
      <c r="K146" s="126"/>
      <c r="L146" s="126"/>
      <c r="M146" s="126"/>
      <c r="N146" s="126"/>
      <c r="O146" s="126"/>
    </row>
    <row r="147" spans="1:15" ht="15.6" customHeight="1" x14ac:dyDescent="0.3">
      <c r="A147" s="3"/>
      <c r="B147" s="112"/>
      <c r="C147" s="113"/>
      <c r="D147" s="113"/>
      <c r="E147" s="114"/>
      <c r="F147" s="100"/>
      <c r="G147" s="101"/>
      <c r="H147" s="100"/>
      <c r="I147" s="101"/>
      <c r="J147" s="100"/>
      <c r="K147" s="101"/>
      <c r="L147" s="100"/>
      <c r="M147" s="101"/>
      <c r="N147" s="115">
        <f>SUM(N148,N149)</f>
        <v>0</v>
      </c>
      <c r="O147" s="116"/>
    </row>
    <row r="148" spans="1:15" ht="16.2" customHeight="1" x14ac:dyDescent="0.3">
      <c r="A148" s="3"/>
      <c r="B148" s="74"/>
      <c r="C148" s="75"/>
      <c r="D148" s="75"/>
      <c r="E148" s="76"/>
      <c r="F148" s="100"/>
      <c r="G148" s="101"/>
      <c r="H148" s="100"/>
      <c r="I148" s="101"/>
      <c r="J148" s="102">
        <v>0</v>
      </c>
      <c r="K148" s="103"/>
      <c r="L148" s="102"/>
      <c r="M148" s="103"/>
      <c r="N148" s="102">
        <f>J148*L148</f>
        <v>0</v>
      </c>
      <c r="O148" s="103"/>
    </row>
    <row r="149" spans="1:15" ht="16.2" customHeight="1" x14ac:dyDescent="0.3">
      <c r="A149" s="1"/>
      <c r="B149" s="74"/>
      <c r="C149" s="75"/>
      <c r="D149" s="75"/>
      <c r="E149" s="76"/>
      <c r="F149" s="100"/>
      <c r="G149" s="101"/>
      <c r="H149" s="100"/>
      <c r="I149" s="101"/>
      <c r="J149" s="102">
        <v>0</v>
      </c>
      <c r="K149" s="103"/>
      <c r="L149" s="102"/>
      <c r="M149" s="103"/>
      <c r="N149" s="102">
        <f>J149*L149</f>
        <v>0</v>
      </c>
      <c r="O149" s="103"/>
    </row>
    <row r="150" spans="1:15" ht="14.4" customHeight="1" x14ac:dyDescent="0.3">
      <c r="A150" s="1"/>
      <c r="B150" s="127"/>
      <c r="C150" s="127"/>
      <c r="D150" s="127"/>
      <c r="E150" s="127"/>
      <c r="F150" s="68"/>
      <c r="G150" s="68"/>
      <c r="H150" s="68"/>
      <c r="I150" s="68"/>
      <c r="J150" s="98"/>
      <c r="K150" s="98"/>
      <c r="L150" s="98"/>
      <c r="M150" s="98"/>
      <c r="N150" s="98"/>
      <c r="O150" s="98"/>
    </row>
    <row r="151" spans="1:15" ht="12" hidden="1" customHeight="1" x14ac:dyDescent="0.3">
      <c r="A151" s="1"/>
      <c r="B151" s="127"/>
      <c r="C151" s="127"/>
      <c r="D151" s="127"/>
      <c r="E151" s="127"/>
      <c r="F151" s="68"/>
      <c r="G151" s="68"/>
      <c r="H151" s="68"/>
      <c r="I151" s="68"/>
      <c r="J151" s="98"/>
      <c r="K151" s="98"/>
      <c r="L151" s="98"/>
      <c r="M151" s="98"/>
      <c r="N151" s="98"/>
      <c r="O151" s="98"/>
    </row>
    <row r="152" spans="1:15" ht="1.2" hidden="1" customHeight="1" x14ac:dyDescent="0.3">
      <c r="A152" s="1"/>
      <c r="B152" s="127"/>
      <c r="C152" s="127"/>
      <c r="D152" s="127"/>
      <c r="E152" s="127"/>
      <c r="F152" s="68"/>
      <c r="G152" s="68"/>
      <c r="H152" s="68"/>
      <c r="I152" s="68"/>
      <c r="J152" s="98"/>
      <c r="K152" s="98"/>
      <c r="L152" s="98"/>
      <c r="M152" s="98"/>
      <c r="N152" s="98"/>
      <c r="O152" s="98"/>
    </row>
    <row r="153" spans="1:15" ht="13.2" hidden="1" customHeight="1" x14ac:dyDescent="0.3">
      <c r="A153" s="129"/>
      <c r="B153" s="130"/>
      <c r="C153" s="130"/>
      <c r="D153" s="130"/>
      <c r="E153" s="131"/>
      <c r="F153" s="100"/>
      <c r="G153" s="101"/>
      <c r="H153" s="100"/>
      <c r="I153" s="101"/>
      <c r="J153" s="102"/>
      <c r="K153" s="103"/>
      <c r="L153" s="102"/>
      <c r="M153" s="103"/>
      <c r="N153" s="115"/>
      <c r="O153" s="116"/>
    </row>
    <row r="154" spans="1:15" ht="14.4" hidden="1" customHeight="1" x14ac:dyDescent="0.3">
      <c r="A154" s="3"/>
      <c r="B154" s="72"/>
      <c r="C154" s="72"/>
      <c r="D154" s="72"/>
      <c r="E154" s="72"/>
      <c r="F154" s="68"/>
      <c r="G154" s="68"/>
      <c r="H154" s="68"/>
      <c r="I154" s="68"/>
      <c r="J154" s="68"/>
      <c r="K154" s="68"/>
      <c r="L154" s="68"/>
      <c r="M154" s="68"/>
      <c r="N154" s="99"/>
      <c r="O154" s="99"/>
    </row>
    <row r="155" spans="1:15" ht="15.6" customHeight="1" x14ac:dyDescent="0.3">
      <c r="A155" s="3"/>
      <c r="B155" s="112"/>
      <c r="C155" s="113"/>
      <c r="D155" s="113"/>
      <c r="E155" s="114"/>
      <c r="F155" s="100"/>
      <c r="G155" s="101"/>
      <c r="H155" s="100"/>
      <c r="I155" s="101"/>
      <c r="J155" s="100"/>
      <c r="K155" s="101"/>
      <c r="L155" s="100"/>
      <c r="M155" s="101"/>
      <c r="N155" s="115">
        <f>SUM(N156,N157)</f>
        <v>0</v>
      </c>
      <c r="O155" s="116"/>
    </row>
    <row r="156" spans="1:15" ht="16.2" customHeight="1" x14ac:dyDescent="0.3">
      <c r="A156" s="3"/>
      <c r="B156" s="74"/>
      <c r="C156" s="75"/>
      <c r="D156" s="75"/>
      <c r="E156" s="76"/>
      <c r="F156" s="100"/>
      <c r="G156" s="101"/>
      <c r="H156" s="100"/>
      <c r="I156" s="101"/>
      <c r="J156" s="102"/>
      <c r="K156" s="103"/>
      <c r="L156" s="102"/>
      <c r="M156" s="103"/>
      <c r="N156" s="102"/>
      <c r="O156" s="103"/>
    </row>
    <row r="157" spans="1:15" ht="16.2" customHeight="1" x14ac:dyDescent="0.3">
      <c r="A157" s="1"/>
      <c r="B157" s="74"/>
      <c r="C157" s="75"/>
      <c r="D157" s="75"/>
      <c r="E157" s="76"/>
      <c r="F157" s="100"/>
      <c r="G157" s="101"/>
      <c r="H157" s="100"/>
      <c r="I157" s="101"/>
      <c r="J157" s="102">
        <v>0</v>
      </c>
      <c r="K157" s="103"/>
      <c r="L157" s="102"/>
      <c r="M157" s="103"/>
      <c r="N157" s="102">
        <f>J157*L157</f>
        <v>0</v>
      </c>
      <c r="O157" s="103"/>
    </row>
    <row r="158" spans="1:15" ht="13.8" customHeight="1" x14ac:dyDescent="0.3">
      <c r="A158" s="1"/>
      <c r="B158" s="74"/>
      <c r="C158" s="75"/>
      <c r="D158" s="75"/>
      <c r="E158" s="76"/>
      <c r="F158" s="100"/>
      <c r="G158" s="101"/>
      <c r="H158" s="100"/>
      <c r="I158" s="101"/>
      <c r="J158" s="102"/>
      <c r="K158" s="103"/>
      <c r="L158" s="102"/>
      <c r="M158" s="103"/>
      <c r="N158" s="102"/>
      <c r="O158" s="103"/>
    </row>
    <row r="159" spans="1:15" ht="3" hidden="1" customHeight="1" x14ac:dyDescent="0.3">
      <c r="A159" s="1"/>
      <c r="B159" s="74"/>
      <c r="C159" s="75"/>
      <c r="D159" s="75"/>
      <c r="E159" s="76"/>
      <c r="F159" s="100"/>
      <c r="G159" s="101"/>
      <c r="H159" s="100"/>
      <c r="I159" s="101"/>
      <c r="J159" s="102"/>
      <c r="K159" s="103"/>
      <c r="L159" s="102"/>
      <c r="M159" s="103"/>
      <c r="N159" s="102"/>
      <c r="O159" s="103"/>
    </row>
    <row r="160" spans="1:15" ht="15" hidden="1" customHeight="1" x14ac:dyDescent="0.3">
      <c r="A160" s="3"/>
      <c r="B160" s="112"/>
      <c r="C160" s="113"/>
      <c r="D160" s="113"/>
      <c r="E160" s="114"/>
      <c r="F160" s="100"/>
      <c r="G160" s="101"/>
      <c r="H160" s="100"/>
      <c r="I160" s="101"/>
      <c r="J160" s="102"/>
      <c r="K160" s="103"/>
      <c r="L160" s="102"/>
      <c r="M160" s="103"/>
      <c r="N160" s="115"/>
      <c r="O160" s="116"/>
    </row>
    <row r="161" spans="1:15" ht="14.4" hidden="1" customHeight="1" x14ac:dyDescent="0.3">
      <c r="A161" s="1"/>
      <c r="B161" s="117"/>
      <c r="C161" s="118"/>
      <c r="D161" s="118"/>
      <c r="E161" s="119"/>
      <c r="F161" s="120"/>
      <c r="G161" s="121"/>
      <c r="H161" s="120"/>
      <c r="I161" s="121"/>
      <c r="J161" s="122"/>
      <c r="K161" s="123"/>
      <c r="L161" s="122"/>
      <c r="M161" s="123"/>
      <c r="N161" s="122"/>
      <c r="O161" s="123"/>
    </row>
    <row r="162" spans="1:15" ht="14.4" hidden="1" customHeight="1" x14ac:dyDescent="0.3">
      <c r="A162" s="1"/>
      <c r="B162" s="117"/>
      <c r="C162" s="118"/>
      <c r="D162" s="118"/>
      <c r="E162" s="119"/>
      <c r="F162" s="120"/>
      <c r="G162" s="121"/>
      <c r="H162" s="120"/>
      <c r="I162" s="121"/>
      <c r="J162" s="122"/>
      <c r="K162" s="123"/>
      <c r="L162" s="122"/>
      <c r="M162" s="123"/>
      <c r="N162" s="122"/>
      <c r="O162" s="123"/>
    </row>
    <row r="163" spans="1:15" hidden="1" x14ac:dyDescent="0.3">
      <c r="A163" s="3"/>
      <c r="B163" s="104"/>
      <c r="C163" s="104"/>
      <c r="D163" s="104"/>
      <c r="E163" s="104"/>
      <c r="F163" s="100"/>
      <c r="G163" s="101"/>
      <c r="H163" s="100"/>
      <c r="I163" s="101"/>
      <c r="J163" s="102"/>
      <c r="K163" s="103"/>
      <c r="L163" s="102"/>
      <c r="M163" s="103"/>
      <c r="N163" s="102"/>
      <c r="O163" s="103"/>
    </row>
    <row r="164" spans="1:15" ht="14.4" hidden="1" customHeight="1" x14ac:dyDescent="0.3">
      <c r="A164" s="1"/>
      <c r="B164" s="105"/>
      <c r="C164" s="106"/>
      <c r="D164" s="106"/>
      <c r="E164" s="107"/>
      <c r="F164" s="108"/>
      <c r="G164" s="109"/>
      <c r="H164" s="108"/>
      <c r="I164" s="109"/>
      <c r="J164" s="110"/>
      <c r="K164" s="111"/>
      <c r="L164" s="110"/>
      <c r="M164" s="111"/>
      <c r="N164" s="110"/>
      <c r="O164" s="111"/>
    </row>
    <row r="165" spans="1:15" ht="14.4" hidden="1" customHeight="1" x14ac:dyDescent="0.3">
      <c r="A165" s="3"/>
      <c r="B165" s="104"/>
      <c r="C165" s="104"/>
      <c r="D165" s="104"/>
      <c r="E165" s="104"/>
      <c r="F165" s="100"/>
      <c r="G165" s="101"/>
      <c r="H165" s="100"/>
      <c r="I165" s="101"/>
      <c r="J165" s="102"/>
      <c r="K165" s="103"/>
      <c r="L165" s="102"/>
      <c r="M165" s="103"/>
      <c r="N165" s="102"/>
      <c r="O165" s="103"/>
    </row>
    <row r="166" spans="1:15" ht="14.4" hidden="1" customHeight="1" x14ac:dyDescent="0.3">
      <c r="A166" s="3"/>
      <c r="B166" s="104"/>
      <c r="C166" s="104"/>
      <c r="D166" s="104"/>
      <c r="E166" s="104"/>
      <c r="F166" s="100"/>
      <c r="G166" s="101"/>
      <c r="H166" s="100"/>
      <c r="I166" s="101"/>
      <c r="J166" s="102"/>
      <c r="K166" s="103"/>
      <c r="L166" s="102"/>
      <c r="M166" s="103"/>
      <c r="N166" s="102"/>
      <c r="O166" s="103"/>
    </row>
    <row r="167" spans="1:15" ht="14.4" hidden="1" customHeight="1" x14ac:dyDescent="0.3">
      <c r="A167" s="3"/>
      <c r="B167" s="104"/>
      <c r="C167" s="104"/>
      <c r="D167" s="104"/>
      <c r="E167" s="104"/>
      <c r="F167" s="68"/>
      <c r="G167" s="68"/>
      <c r="H167" s="100"/>
      <c r="I167" s="101"/>
      <c r="J167" s="102"/>
      <c r="K167" s="103"/>
      <c r="L167" s="102"/>
      <c r="M167" s="103"/>
      <c r="N167" s="102"/>
      <c r="O167" s="103"/>
    </row>
    <row r="168" spans="1:15" ht="14.4" hidden="1" customHeight="1" x14ac:dyDescent="0.3">
      <c r="A168" s="3"/>
      <c r="B168" s="104"/>
      <c r="C168" s="104"/>
      <c r="D168" s="104"/>
      <c r="E168" s="104"/>
      <c r="F168" s="100"/>
      <c r="G168" s="101"/>
      <c r="H168" s="100"/>
      <c r="I168" s="101"/>
      <c r="J168" s="102"/>
      <c r="K168" s="103"/>
      <c r="L168" s="102"/>
      <c r="M168" s="103"/>
      <c r="N168" s="102"/>
      <c r="O168" s="103"/>
    </row>
    <row r="169" spans="1:15" ht="14.4" hidden="1" customHeight="1" x14ac:dyDescent="0.3">
      <c r="A169" s="3"/>
      <c r="B169" s="104"/>
      <c r="C169" s="104"/>
      <c r="D169" s="104"/>
      <c r="E169" s="104"/>
      <c r="F169" s="100"/>
      <c r="G169" s="101"/>
      <c r="H169" s="100"/>
      <c r="I169" s="101"/>
      <c r="J169" s="102"/>
      <c r="K169" s="103"/>
      <c r="L169" s="102"/>
      <c r="M169" s="103"/>
      <c r="N169" s="102"/>
      <c r="O169" s="103"/>
    </row>
    <row r="170" spans="1:15" ht="15" hidden="1" customHeight="1" x14ac:dyDescent="0.3">
      <c r="A170" s="3"/>
      <c r="B170" s="104"/>
      <c r="C170" s="104"/>
      <c r="D170" s="104"/>
      <c r="E170" s="104"/>
      <c r="F170" s="100"/>
      <c r="G170" s="101"/>
      <c r="H170" s="100"/>
      <c r="I170" s="101"/>
      <c r="J170" s="102"/>
      <c r="K170" s="103"/>
      <c r="L170" s="102"/>
      <c r="M170" s="103"/>
      <c r="N170" s="102"/>
      <c r="O170" s="103"/>
    </row>
    <row r="171" spans="1:15" ht="13.8" hidden="1" customHeight="1" x14ac:dyDescent="0.3">
      <c r="A171" s="3"/>
      <c r="B171" s="104"/>
      <c r="C171" s="104"/>
      <c r="D171" s="104"/>
      <c r="E171" s="104"/>
      <c r="F171" s="100"/>
      <c r="G171" s="101"/>
      <c r="H171" s="100"/>
      <c r="I171" s="101"/>
      <c r="J171" s="102"/>
      <c r="K171" s="103"/>
      <c r="L171" s="102"/>
      <c r="M171" s="103"/>
      <c r="N171" s="102"/>
      <c r="O171" s="103"/>
    </row>
    <row r="172" spans="1:15" ht="14.4" hidden="1" customHeight="1" x14ac:dyDescent="0.3">
      <c r="A172" s="1"/>
      <c r="B172" s="74"/>
      <c r="C172" s="75"/>
      <c r="D172" s="75"/>
      <c r="E172" s="76"/>
      <c r="F172" s="100"/>
      <c r="G172" s="101"/>
      <c r="H172" s="100"/>
      <c r="I172" s="101"/>
      <c r="J172" s="102"/>
      <c r="K172" s="103"/>
      <c r="L172" s="102"/>
      <c r="M172" s="103"/>
      <c r="N172" s="102"/>
      <c r="O172" s="103"/>
    </row>
    <row r="173" spans="1:15" ht="14.4" hidden="1" customHeight="1" x14ac:dyDescent="0.3">
      <c r="A173" s="1"/>
      <c r="B173" s="74"/>
      <c r="C173" s="75"/>
      <c r="D173" s="75"/>
      <c r="E173" s="76"/>
      <c r="F173" s="100"/>
      <c r="G173" s="101"/>
      <c r="H173" s="100"/>
      <c r="I173" s="101"/>
      <c r="J173" s="102"/>
      <c r="K173" s="103"/>
      <c r="L173" s="102"/>
      <c r="M173" s="103"/>
      <c r="N173" s="102"/>
      <c r="O173" s="103"/>
    </row>
    <row r="174" spans="1:15" ht="14.4" hidden="1" customHeight="1" x14ac:dyDescent="0.3">
      <c r="A174" s="1"/>
      <c r="B174" s="70"/>
      <c r="C174" s="70"/>
      <c r="D174" s="70"/>
      <c r="E174" s="70"/>
      <c r="F174" s="100"/>
      <c r="G174" s="101"/>
      <c r="H174" s="100"/>
      <c r="I174" s="101"/>
      <c r="J174" s="102"/>
      <c r="K174" s="103"/>
      <c r="L174" s="102"/>
      <c r="M174" s="103"/>
      <c r="N174" s="102"/>
      <c r="O174" s="103"/>
    </row>
    <row r="175" spans="1:15" ht="18" hidden="1" customHeight="1" x14ac:dyDescent="0.3">
      <c r="A175" s="1"/>
      <c r="B175" s="70"/>
      <c r="C175" s="70"/>
      <c r="D175" s="70"/>
      <c r="E175" s="70"/>
      <c r="F175" s="68"/>
      <c r="G175" s="68"/>
      <c r="H175" s="100"/>
      <c r="I175" s="101"/>
      <c r="J175" s="102"/>
      <c r="K175" s="103"/>
      <c r="L175" s="102"/>
      <c r="M175" s="103"/>
      <c r="N175" s="102"/>
      <c r="O175" s="103"/>
    </row>
    <row r="176" spans="1:15" ht="28.2" hidden="1" customHeight="1" x14ac:dyDescent="0.3">
      <c r="A176" s="1"/>
      <c r="B176" s="70"/>
      <c r="C176" s="70"/>
      <c r="D176" s="70"/>
      <c r="E176" s="70"/>
      <c r="F176" s="100"/>
      <c r="G176" s="101"/>
      <c r="H176" s="100"/>
      <c r="I176" s="101"/>
      <c r="J176" s="102"/>
      <c r="K176" s="103"/>
      <c r="L176" s="102"/>
      <c r="M176" s="103"/>
      <c r="N176" s="102"/>
      <c r="O176" s="103"/>
    </row>
    <row r="177" spans="1:15" ht="1.8" hidden="1" customHeight="1" x14ac:dyDescent="0.3">
      <c r="A177" s="3"/>
      <c r="B177" s="104"/>
      <c r="C177" s="104"/>
      <c r="D177" s="104"/>
      <c r="E177" s="104"/>
      <c r="F177" s="100"/>
      <c r="G177" s="101"/>
      <c r="H177" s="100"/>
      <c r="I177" s="101"/>
      <c r="J177" s="102"/>
      <c r="K177" s="103"/>
      <c r="L177" s="102"/>
      <c r="M177" s="103"/>
      <c r="N177" s="102"/>
      <c r="O177" s="103"/>
    </row>
    <row r="178" spans="1:15" ht="19.2" hidden="1" customHeight="1" x14ac:dyDescent="0.3">
      <c r="A178" s="1"/>
      <c r="B178" s="70"/>
      <c r="C178" s="70"/>
      <c r="D178" s="70"/>
      <c r="E178" s="70"/>
      <c r="F178" s="68"/>
      <c r="G178" s="68"/>
      <c r="H178" s="68"/>
      <c r="I178" s="68"/>
      <c r="J178" s="98"/>
      <c r="K178" s="98"/>
      <c r="L178" s="98"/>
      <c r="M178" s="98"/>
      <c r="N178" s="98"/>
      <c r="O178" s="98"/>
    </row>
    <row r="179" spans="1:15" ht="20.399999999999999" hidden="1" customHeight="1" x14ac:dyDescent="0.3">
      <c r="A179" s="1"/>
      <c r="B179" s="70"/>
      <c r="C179" s="70"/>
      <c r="D179" s="70"/>
      <c r="E179" s="70"/>
      <c r="F179" s="68"/>
      <c r="G179" s="68"/>
      <c r="H179" s="68"/>
      <c r="I179" s="68"/>
      <c r="J179" s="98"/>
      <c r="K179" s="98"/>
      <c r="L179" s="98"/>
      <c r="M179" s="98"/>
      <c r="N179" s="98"/>
      <c r="O179" s="98"/>
    </row>
    <row r="180" spans="1:15" ht="30" hidden="1" customHeight="1" x14ac:dyDescent="0.3">
      <c r="A180" s="1"/>
      <c r="B180" s="70"/>
      <c r="C180" s="70"/>
      <c r="D180" s="70"/>
      <c r="E180" s="70"/>
      <c r="F180" s="68"/>
      <c r="G180" s="68"/>
      <c r="H180" s="68"/>
      <c r="I180" s="68"/>
      <c r="J180" s="98"/>
      <c r="K180" s="98"/>
      <c r="L180" s="98"/>
      <c r="M180" s="98"/>
      <c r="N180" s="99"/>
      <c r="O180" s="99"/>
    </row>
    <row r="181" spans="1:15" ht="14.4" hidden="1" customHeight="1" x14ac:dyDescent="0.3">
      <c r="A181" s="1"/>
      <c r="B181" s="74" t="s">
        <v>198</v>
      </c>
      <c r="C181" s="75"/>
      <c r="D181" s="75"/>
      <c r="E181" s="76"/>
      <c r="F181" s="100" t="s">
        <v>213</v>
      </c>
      <c r="G181" s="101"/>
      <c r="H181" s="100" t="s">
        <v>62</v>
      </c>
      <c r="I181" s="101"/>
      <c r="J181" s="102">
        <v>5</v>
      </c>
      <c r="K181" s="103"/>
      <c r="L181" s="102">
        <v>36300</v>
      </c>
      <c r="M181" s="103"/>
      <c r="N181" s="102">
        <f>J181*L181</f>
        <v>181500</v>
      </c>
      <c r="O181" s="103"/>
    </row>
    <row r="182" spans="1:15" ht="14.4" hidden="1" customHeight="1" x14ac:dyDescent="0.3">
      <c r="A182" s="1"/>
      <c r="B182" s="127"/>
      <c r="C182" s="127"/>
      <c r="D182" s="127"/>
      <c r="E182" s="127"/>
      <c r="F182" s="100" t="s">
        <v>188</v>
      </c>
      <c r="G182" s="101"/>
      <c r="H182" s="100" t="s">
        <v>62</v>
      </c>
      <c r="I182" s="101"/>
      <c r="J182" s="102">
        <v>6</v>
      </c>
      <c r="K182" s="103"/>
      <c r="L182" s="102"/>
      <c r="M182" s="103"/>
      <c r="N182" s="102">
        <f t="shared" ref="N182:N184" si="4">J182*L182</f>
        <v>0</v>
      </c>
      <c r="O182" s="103"/>
    </row>
    <row r="183" spans="1:15" ht="14.4" hidden="1" customHeight="1" x14ac:dyDescent="0.3">
      <c r="A183" s="1"/>
      <c r="B183" s="127"/>
      <c r="C183" s="127"/>
      <c r="D183" s="127"/>
      <c r="E183" s="127"/>
      <c r="F183" s="100" t="s">
        <v>214</v>
      </c>
      <c r="G183" s="101"/>
      <c r="H183" s="100" t="s">
        <v>62</v>
      </c>
      <c r="I183" s="101"/>
      <c r="J183" s="102">
        <v>7</v>
      </c>
      <c r="K183" s="103"/>
      <c r="L183" s="102"/>
      <c r="M183" s="103"/>
      <c r="N183" s="102">
        <f t="shared" si="4"/>
        <v>0</v>
      </c>
      <c r="O183" s="103"/>
    </row>
    <row r="184" spans="1:15" ht="13.2" hidden="1" customHeight="1" x14ac:dyDescent="0.3">
      <c r="A184" s="1"/>
      <c r="B184" s="145"/>
      <c r="C184" s="146"/>
      <c r="D184" s="146"/>
      <c r="E184" s="147"/>
      <c r="F184" s="100" t="s">
        <v>215</v>
      </c>
      <c r="G184" s="101"/>
      <c r="H184" s="100" t="s">
        <v>62</v>
      </c>
      <c r="I184" s="101"/>
      <c r="J184" s="102">
        <v>8</v>
      </c>
      <c r="K184" s="103"/>
      <c r="L184" s="102"/>
      <c r="M184" s="103"/>
      <c r="N184" s="102">
        <f t="shared" si="4"/>
        <v>0</v>
      </c>
      <c r="O184" s="103"/>
    </row>
    <row r="185" spans="1:15" ht="14.4" hidden="1" customHeight="1" x14ac:dyDescent="0.3">
      <c r="A185" s="1"/>
      <c r="B185" s="117"/>
      <c r="C185" s="118"/>
      <c r="D185" s="118"/>
      <c r="E185" s="119"/>
      <c r="F185" s="120"/>
      <c r="G185" s="121"/>
      <c r="H185" s="120"/>
      <c r="I185" s="121"/>
      <c r="J185" s="122"/>
      <c r="K185" s="123"/>
      <c r="L185" s="122"/>
      <c r="M185" s="123"/>
      <c r="N185" s="122"/>
      <c r="O185" s="123"/>
    </row>
    <row r="186" spans="1:15" hidden="1" x14ac:dyDescent="0.3">
      <c r="A186" s="1"/>
      <c r="B186" s="117"/>
      <c r="C186" s="118"/>
      <c r="D186" s="118"/>
      <c r="E186" s="119"/>
      <c r="F186" s="120"/>
      <c r="G186" s="121"/>
      <c r="H186" s="120"/>
      <c r="I186" s="121"/>
      <c r="J186" s="122"/>
      <c r="K186" s="123"/>
      <c r="L186" s="122"/>
      <c r="M186" s="123"/>
      <c r="N186" s="122"/>
      <c r="O186" s="123"/>
    </row>
    <row r="187" spans="1:15" hidden="1" x14ac:dyDescent="0.3">
      <c r="A187" s="3"/>
      <c r="B187" s="104"/>
      <c r="C187" s="104"/>
      <c r="D187" s="104"/>
      <c r="E187" s="104"/>
      <c r="F187" s="100"/>
      <c r="G187" s="101"/>
      <c r="H187" s="100"/>
      <c r="I187" s="101"/>
      <c r="J187" s="102"/>
      <c r="K187" s="103"/>
      <c r="L187" s="102"/>
      <c r="M187" s="103"/>
      <c r="N187" s="102"/>
      <c r="O187" s="103"/>
    </row>
    <row r="188" spans="1:15" ht="14.4" hidden="1" customHeight="1" x14ac:dyDescent="0.3">
      <c r="A188" s="1"/>
      <c r="B188" s="105"/>
      <c r="C188" s="106"/>
      <c r="D188" s="106"/>
      <c r="E188" s="107"/>
      <c r="F188" s="108"/>
      <c r="G188" s="109"/>
      <c r="H188" s="108"/>
      <c r="I188" s="109"/>
      <c r="J188" s="110"/>
      <c r="K188" s="111"/>
      <c r="L188" s="110"/>
      <c r="M188" s="111"/>
      <c r="N188" s="110"/>
      <c r="O188" s="111"/>
    </row>
    <row r="189" spans="1:15" ht="4.2" hidden="1" customHeight="1" x14ac:dyDescent="0.3">
      <c r="A189" s="3"/>
      <c r="B189" s="104"/>
      <c r="C189" s="104"/>
      <c r="D189" s="104"/>
      <c r="E189" s="104"/>
      <c r="F189" s="100"/>
      <c r="G189" s="101"/>
      <c r="H189" s="100"/>
      <c r="I189" s="101"/>
      <c r="J189" s="102"/>
      <c r="K189" s="103"/>
      <c r="L189" s="102"/>
      <c r="M189" s="103"/>
      <c r="N189" s="102"/>
      <c r="O189" s="103"/>
    </row>
    <row r="190" spans="1:15" hidden="1" x14ac:dyDescent="0.3">
      <c r="A190" s="3"/>
      <c r="B190" s="104"/>
      <c r="C190" s="104"/>
      <c r="D190" s="104"/>
      <c r="E190" s="104"/>
      <c r="F190" s="100"/>
      <c r="G190" s="101"/>
      <c r="H190" s="100"/>
      <c r="I190" s="101"/>
      <c r="J190" s="102"/>
      <c r="K190" s="103"/>
      <c r="L190" s="102"/>
      <c r="M190" s="103"/>
      <c r="N190" s="102"/>
      <c r="O190" s="103"/>
    </row>
    <row r="191" spans="1:15" hidden="1" x14ac:dyDescent="0.3">
      <c r="A191" s="3"/>
      <c r="B191" s="104"/>
      <c r="C191" s="104"/>
      <c r="D191" s="104"/>
      <c r="E191" s="104"/>
      <c r="F191" s="68"/>
      <c r="G191" s="68"/>
      <c r="H191" s="100"/>
      <c r="I191" s="101"/>
      <c r="J191" s="102"/>
      <c r="K191" s="103"/>
      <c r="L191" s="102"/>
      <c r="M191" s="103"/>
      <c r="N191" s="102"/>
      <c r="O191" s="103"/>
    </row>
    <row r="192" spans="1:15" ht="14.4" hidden="1" customHeight="1" x14ac:dyDescent="0.3">
      <c r="A192" s="3"/>
      <c r="B192" s="104"/>
      <c r="C192" s="104"/>
      <c r="D192" s="104"/>
      <c r="E192" s="104"/>
      <c r="F192" s="100"/>
      <c r="G192" s="101"/>
      <c r="H192" s="100"/>
      <c r="I192" s="101"/>
      <c r="J192" s="102"/>
      <c r="K192" s="103"/>
      <c r="L192" s="102"/>
      <c r="M192" s="103"/>
      <c r="N192" s="102"/>
      <c r="O192" s="103"/>
    </row>
    <row r="193" spans="1:15" hidden="1" x14ac:dyDescent="0.3">
      <c r="A193" s="3"/>
      <c r="B193" s="104"/>
      <c r="C193" s="104"/>
      <c r="D193" s="104"/>
      <c r="E193" s="104"/>
      <c r="F193" s="100"/>
      <c r="G193" s="101"/>
      <c r="H193" s="100"/>
      <c r="I193" s="101"/>
      <c r="J193" s="102"/>
      <c r="K193" s="103"/>
      <c r="L193" s="102"/>
      <c r="M193" s="103"/>
      <c r="N193" s="102"/>
      <c r="O193" s="103"/>
    </row>
    <row r="194" spans="1:15" hidden="1" x14ac:dyDescent="0.3">
      <c r="A194" s="3"/>
      <c r="B194" s="104"/>
      <c r="C194" s="104"/>
      <c r="D194" s="104"/>
      <c r="E194" s="104"/>
      <c r="F194" s="100"/>
      <c r="G194" s="101"/>
      <c r="H194" s="100"/>
      <c r="I194" s="101"/>
      <c r="J194" s="102"/>
      <c r="K194" s="103"/>
      <c r="L194" s="102"/>
      <c r="M194" s="103"/>
      <c r="N194" s="102"/>
      <c r="O194" s="103"/>
    </row>
    <row r="195" spans="1:15" hidden="1" x14ac:dyDescent="0.3">
      <c r="A195" s="3"/>
      <c r="B195" s="104"/>
      <c r="C195" s="104"/>
      <c r="D195" s="104"/>
      <c r="E195" s="104"/>
      <c r="F195" s="100"/>
      <c r="G195" s="101"/>
      <c r="H195" s="100"/>
      <c r="I195" s="101"/>
      <c r="J195" s="102"/>
      <c r="K195" s="103"/>
      <c r="L195" s="102"/>
      <c r="M195" s="103"/>
      <c r="N195" s="102"/>
      <c r="O195" s="103"/>
    </row>
    <row r="196" spans="1:15" ht="16.2" customHeight="1" x14ac:dyDescent="0.3">
      <c r="A196" s="1"/>
      <c r="B196" s="74"/>
      <c r="C196" s="75"/>
      <c r="D196" s="75"/>
      <c r="E196" s="76"/>
      <c r="F196" s="100"/>
      <c r="G196" s="101"/>
      <c r="H196" s="100"/>
      <c r="I196" s="101"/>
      <c r="J196" s="102"/>
      <c r="K196" s="103"/>
      <c r="L196" s="102"/>
      <c r="M196" s="103"/>
      <c r="N196" s="102"/>
      <c r="O196" s="103"/>
    </row>
    <row r="197" spans="1:15" ht="16.2" customHeight="1" x14ac:dyDescent="0.3">
      <c r="A197" s="1"/>
      <c r="B197" s="74"/>
      <c r="C197" s="75"/>
      <c r="D197" s="75"/>
      <c r="E197" s="76"/>
      <c r="F197" s="100"/>
      <c r="G197" s="101"/>
      <c r="H197" s="100"/>
      <c r="I197" s="101"/>
      <c r="J197" s="102"/>
      <c r="K197" s="103"/>
      <c r="L197" s="102"/>
      <c r="M197" s="103"/>
      <c r="N197" s="102"/>
      <c r="O197" s="103"/>
    </row>
    <row r="198" spans="1:15" ht="15" customHeight="1" x14ac:dyDescent="0.3">
      <c r="A198" s="1"/>
      <c r="B198" s="70"/>
      <c r="C198" s="70"/>
      <c r="D198" s="70"/>
      <c r="E198" s="70"/>
      <c r="F198" s="100"/>
      <c r="G198" s="101"/>
      <c r="H198" s="100"/>
      <c r="I198" s="101"/>
      <c r="J198" s="102"/>
      <c r="K198" s="103"/>
      <c r="L198" s="102"/>
      <c r="M198" s="103"/>
      <c r="N198" s="102"/>
      <c r="O198" s="103"/>
    </row>
    <row r="199" spans="1:15" ht="12" customHeight="1" x14ac:dyDescent="0.3">
      <c r="A199" s="1"/>
      <c r="B199" s="70"/>
      <c r="C199" s="70"/>
      <c r="D199" s="70"/>
      <c r="E199" s="70"/>
      <c r="F199" s="68"/>
      <c r="G199" s="68"/>
      <c r="H199" s="100"/>
      <c r="I199" s="101"/>
      <c r="J199" s="102"/>
      <c r="K199" s="103"/>
      <c r="L199" s="102"/>
      <c r="M199" s="103"/>
      <c r="N199" s="102"/>
      <c r="O199" s="103"/>
    </row>
    <row r="200" spans="1:15" ht="14.4" customHeight="1" x14ac:dyDescent="0.3">
      <c r="A200" s="1"/>
      <c r="B200" s="70"/>
      <c r="C200" s="70"/>
      <c r="D200" s="70"/>
      <c r="E200" s="70"/>
      <c r="F200" s="100"/>
      <c r="G200" s="101"/>
      <c r="H200" s="100"/>
      <c r="I200" s="101"/>
      <c r="J200" s="102"/>
      <c r="K200" s="103"/>
      <c r="L200" s="102"/>
      <c r="M200" s="103"/>
      <c r="N200" s="102"/>
      <c r="O200" s="103"/>
    </row>
    <row r="201" spans="1:15" ht="14.4" customHeight="1" x14ac:dyDescent="0.3">
      <c r="A201" s="3"/>
      <c r="B201" s="104"/>
      <c r="C201" s="104"/>
      <c r="D201" s="104"/>
      <c r="E201" s="104"/>
      <c r="F201" s="100"/>
      <c r="G201" s="101"/>
      <c r="H201" s="100"/>
      <c r="I201" s="101"/>
      <c r="J201" s="102"/>
      <c r="K201" s="103"/>
      <c r="L201" s="102"/>
      <c r="M201" s="103"/>
      <c r="N201" s="102"/>
      <c r="O201" s="103"/>
    </row>
    <row r="202" spans="1:15" x14ac:dyDescent="0.3">
      <c r="A202" s="1"/>
      <c r="B202" s="70"/>
      <c r="C202" s="70"/>
      <c r="D202" s="70"/>
      <c r="E202" s="70"/>
      <c r="F202" s="68"/>
      <c r="G202" s="68"/>
      <c r="H202" s="68"/>
      <c r="I202" s="68"/>
      <c r="J202" s="98"/>
      <c r="K202" s="98"/>
      <c r="L202" s="98"/>
      <c r="M202" s="98"/>
      <c r="N202" s="98"/>
      <c r="O202" s="98"/>
    </row>
    <row r="203" spans="1:15" ht="14.4" hidden="1" customHeight="1" x14ac:dyDescent="0.3">
      <c r="A203" s="45"/>
      <c r="B203" s="139"/>
      <c r="C203" s="140"/>
      <c r="D203" s="140"/>
      <c r="E203" s="141"/>
      <c r="F203" s="71"/>
      <c r="G203" s="71"/>
      <c r="H203" s="71"/>
      <c r="I203" s="71"/>
      <c r="J203" s="128"/>
      <c r="K203" s="128"/>
      <c r="L203" s="128"/>
      <c r="M203" s="128"/>
      <c r="N203" s="128"/>
      <c r="O203" s="128"/>
    </row>
    <row r="204" spans="1:15" hidden="1" x14ac:dyDescent="0.3">
      <c r="A204" s="9"/>
      <c r="B204" s="143"/>
      <c r="C204" s="143"/>
      <c r="D204" s="143"/>
      <c r="E204" s="143"/>
      <c r="F204" s="144"/>
      <c r="G204" s="144"/>
      <c r="H204" s="144"/>
      <c r="I204" s="144"/>
      <c r="J204" s="142"/>
      <c r="K204" s="142"/>
      <c r="L204" s="142"/>
      <c r="M204" s="142"/>
      <c r="N204" s="142"/>
      <c r="O204" s="142"/>
    </row>
    <row r="205" spans="1:15" hidden="1" x14ac:dyDescent="0.3">
      <c r="A205" s="9"/>
      <c r="B205" s="143"/>
      <c r="C205" s="143"/>
      <c r="D205" s="143"/>
      <c r="E205" s="143"/>
      <c r="F205" s="144"/>
      <c r="G205" s="144"/>
      <c r="H205" s="144"/>
      <c r="I205" s="144"/>
      <c r="J205" s="142"/>
      <c r="K205" s="142"/>
      <c r="L205" s="142"/>
      <c r="M205" s="142"/>
      <c r="N205" s="142"/>
      <c r="O205" s="142"/>
    </row>
    <row r="206" spans="1:15" hidden="1" x14ac:dyDescent="0.3">
      <c r="A206" s="9"/>
      <c r="B206" s="143"/>
      <c r="C206" s="143"/>
      <c r="D206" s="143"/>
      <c r="E206" s="143"/>
      <c r="F206" s="144"/>
      <c r="G206" s="144"/>
      <c r="H206" s="144"/>
      <c r="I206" s="144"/>
      <c r="J206" s="142"/>
      <c r="K206" s="142"/>
      <c r="L206" s="142"/>
      <c r="M206" s="142"/>
      <c r="N206" s="142"/>
      <c r="O206" s="142"/>
    </row>
    <row r="207" spans="1:15" hidden="1" x14ac:dyDescent="0.3">
      <c r="A207" s="3" t="s">
        <v>45</v>
      </c>
      <c r="B207" s="72" t="s">
        <v>42</v>
      </c>
      <c r="C207" s="72"/>
      <c r="D207" s="72"/>
      <c r="E207" s="72"/>
      <c r="F207" s="144"/>
      <c r="G207" s="144"/>
      <c r="H207" s="144"/>
      <c r="I207" s="144"/>
      <c r="J207" s="142"/>
      <c r="K207" s="142"/>
      <c r="L207" s="142"/>
      <c r="M207" s="142"/>
      <c r="N207" s="142">
        <f>SUM(N208,N209,N210,N211,N212)</f>
        <v>0</v>
      </c>
      <c r="O207" s="142"/>
    </row>
    <row r="208" spans="1:15" hidden="1" x14ac:dyDescent="0.3">
      <c r="A208" s="9" t="s">
        <v>48</v>
      </c>
      <c r="B208" s="143"/>
      <c r="C208" s="143"/>
      <c r="D208" s="143"/>
      <c r="E208" s="143"/>
      <c r="F208" s="144"/>
      <c r="G208" s="144"/>
      <c r="H208" s="144"/>
      <c r="I208" s="144"/>
      <c r="J208" s="142"/>
      <c r="K208" s="142"/>
      <c r="L208" s="142"/>
      <c r="M208" s="142"/>
      <c r="N208" s="142">
        <f>J208*L208</f>
        <v>0</v>
      </c>
      <c r="O208" s="142"/>
    </row>
    <row r="209" spans="1:15" hidden="1" x14ac:dyDescent="0.3">
      <c r="A209" s="9" t="s">
        <v>46</v>
      </c>
      <c r="B209" s="143"/>
      <c r="C209" s="143"/>
      <c r="D209" s="143"/>
      <c r="E209" s="143"/>
      <c r="F209" s="144"/>
      <c r="G209" s="144"/>
      <c r="H209" s="144"/>
      <c r="I209" s="144"/>
      <c r="J209" s="142"/>
      <c r="K209" s="142"/>
      <c r="L209" s="142"/>
      <c r="M209" s="142"/>
      <c r="N209" s="142"/>
      <c r="O209" s="142"/>
    </row>
    <row r="210" spans="1:15" hidden="1" x14ac:dyDescent="0.3">
      <c r="A210" s="9"/>
      <c r="B210" s="143"/>
      <c r="C210" s="143"/>
      <c r="D210" s="143"/>
      <c r="E210" s="143"/>
      <c r="F210" s="144"/>
      <c r="G210" s="144"/>
      <c r="H210" s="144"/>
      <c r="I210" s="144"/>
      <c r="J210" s="142"/>
      <c r="K210" s="142"/>
      <c r="L210" s="142"/>
      <c r="M210" s="142"/>
      <c r="N210" s="142"/>
      <c r="O210" s="142"/>
    </row>
    <row r="211" spans="1:15" ht="13.5" hidden="1" customHeight="1" x14ac:dyDescent="0.3">
      <c r="A211" s="9"/>
      <c r="B211" s="143"/>
      <c r="C211" s="143"/>
      <c r="D211" s="143"/>
      <c r="E211" s="143"/>
      <c r="F211" s="144"/>
      <c r="G211" s="144"/>
      <c r="H211" s="144"/>
      <c r="I211" s="144"/>
      <c r="J211" s="142"/>
      <c r="K211" s="142"/>
      <c r="L211" s="142"/>
      <c r="M211" s="142"/>
      <c r="N211" s="142"/>
      <c r="O211" s="142"/>
    </row>
    <row r="212" spans="1:15" hidden="1" x14ac:dyDescent="0.3">
      <c r="A212" s="9"/>
      <c r="B212" s="143"/>
      <c r="C212" s="143"/>
      <c r="D212" s="143"/>
      <c r="E212" s="143"/>
      <c r="F212" s="144"/>
      <c r="G212" s="144"/>
      <c r="H212" s="144"/>
      <c r="I212" s="144"/>
      <c r="J212" s="142"/>
      <c r="K212" s="142"/>
      <c r="L212" s="142"/>
      <c r="M212" s="142"/>
      <c r="N212" s="142"/>
      <c r="O212" s="142"/>
    </row>
    <row r="213" spans="1:15" hidden="1" x14ac:dyDescent="0.3">
      <c r="A213" s="3" t="s">
        <v>44</v>
      </c>
      <c r="B213" s="72" t="str">
        <f>'FORMAT KAK'!A84&amp;'FORMAT KAK'!A85</f>
        <v>Tahap IX- Nama Tahap</v>
      </c>
      <c r="C213" s="72"/>
      <c r="D213" s="72"/>
      <c r="E213" s="72"/>
      <c r="F213" s="144"/>
      <c r="G213" s="144"/>
      <c r="H213" s="144"/>
      <c r="I213" s="144"/>
      <c r="J213" s="142"/>
      <c r="K213" s="142"/>
      <c r="L213" s="142"/>
      <c r="M213" s="142"/>
      <c r="N213" s="99">
        <f>SUM(N214,N220)</f>
        <v>0</v>
      </c>
      <c r="O213" s="99"/>
    </row>
    <row r="214" spans="1:15" hidden="1" x14ac:dyDescent="0.3">
      <c r="A214" s="3" t="s">
        <v>45</v>
      </c>
      <c r="B214" s="72" t="s">
        <v>43</v>
      </c>
      <c r="C214" s="72"/>
      <c r="D214" s="72"/>
      <c r="E214" s="72"/>
      <c r="F214" s="144"/>
      <c r="G214" s="144"/>
      <c r="H214" s="144"/>
      <c r="I214" s="144"/>
      <c r="J214" s="142"/>
      <c r="K214" s="142"/>
      <c r="L214" s="142"/>
      <c r="M214" s="142"/>
      <c r="N214" s="142">
        <f>SUM(N215,N216,N217,N218,N219)</f>
        <v>0</v>
      </c>
      <c r="O214" s="142"/>
    </row>
    <row r="215" spans="1:15" hidden="1" x14ac:dyDescent="0.3">
      <c r="A215" s="9" t="s">
        <v>48</v>
      </c>
      <c r="B215" s="143"/>
      <c r="C215" s="143"/>
      <c r="D215" s="143"/>
      <c r="E215" s="143"/>
      <c r="F215" s="144"/>
      <c r="G215" s="144"/>
      <c r="H215" s="144"/>
      <c r="I215" s="144"/>
      <c r="J215" s="142"/>
      <c r="K215" s="142"/>
      <c r="L215" s="142"/>
      <c r="M215" s="142"/>
      <c r="N215" s="142">
        <f>J215*L215</f>
        <v>0</v>
      </c>
      <c r="O215" s="142"/>
    </row>
    <row r="216" spans="1:15" ht="13.5" hidden="1" customHeight="1" x14ac:dyDescent="0.3">
      <c r="A216" s="9" t="s">
        <v>46</v>
      </c>
      <c r="B216" s="143"/>
      <c r="C216" s="143"/>
      <c r="D216" s="143"/>
      <c r="E216" s="143"/>
      <c r="F216" s="144"/>
      <c r="G216" s="144"/>
      <c r="H216" s="144"/>
      <c r="I216" s="144"/>
      <c r="J216" s="142"/>
      <c r="K216" s="142"/>
      <c r="L216" s="142"/>
      <c r="M216" s="142"/>
      <c r="N216" s="142"/>
      <c r="O216" s="142"/>
    </row>
    <row r="217" spans="1:15" ht="13.5" hidden="1" customHeight="1" x14ac:dyDescent="0.3">
      <c r="A217" s="9"/>
      <c r="B217" s="143"/>
      <c r="C217" s="143"/>
      <c r="D217" s="143"/>
      <c r="E217" s="143"/>
      <c r="F217" s="144"/>
      <c r="G217" s="144"/>
      <c r="H217" s="144"/>
      <c r="I217" s="144"/>
      <c r="J217" s="142"/>
      <c r="K217" s="142"/>
      <c r="L217" s="142"/>
      <c r="M217" s="142"/>
      <c r="N217" s="142"/>
      <c r="O217" s="142"/>
    </row>
    <row r="218" spans="1:15" hidden="1" x14ac:dyDescent="0.3">
      <c r="A218" s="9"/>
      <c r="B218" s="143"/>
      <c r="C218" s="143"/>
      <c r="D218" s="143"/>
      <c r="E218" s="143"/>
      <c r="F218" s="144"/>
      <c r="G218" s="144"/>
      <c r="H218" s="144"/>
      <c r="I218" s="144"/>
      <c r="J218" s="142"/>
      <c r="K218" s="142"/>
      <c r="L218" s="142"/>
      <c r="M218" s="142"/>
      <c r="N218" s="142"/>
      <c r="O218" s="142"/>
    </row>
    <row r="219" spans="1:15" hidden="1" x14ac:dyDescent="0.3">
      <c r="A219" s="9"/>
      <c r="B219" s="143"/>
      <c r="C219" s="143"/>
      <c r="D219" s="143"/>
      <c r="E219" s="143"/>
      <c r="F219" s="144"/>
      <c r="G219" s="144"/>
      <c r="H219" s="144"/>
      <c r="I219" s="144"/>
      <c r="J219" s="142"/>
      <c r="K219" s="142"/>
      <c r="L219" s="142"/>
      <c r="M219" s="142"/>
      <c r="N219" s="142"/>
      <c r="O219" s="142"/>
    </row>
    <row r="220" spans="1:15" hidden="1" x14ac:dyDescent="0.3">
      <c r="A220" s="3" t="s">
        <v>45</v>
      </c>
      <c r="B220" s="72" t="s">
        <v>42</v>
      </c>
      <c r="C220" s="72"/>
      <c r="D220" s="72"/>
      <c r="E220" s="72"/>
      <c r="F220" s="144"/>
      <c r="G220" s="144"/>
      <c r="H220" s="144"/>
      <c r="I220" s="144"/>
      <c r="J220" s="142"/>
      <c r="K220" s="142"/>
      <c r="L220" s="142"/>
      <c r="M220" s="142"/>
      <c r="N220" s="142">
        <f>SUM(N221,N222,N223,N224,N225)</f>
        <v>0</v>
      </c>
      <c r="O220" s="142"/>
    </row>
    <row r="221" spans="1:15" hidden="1" x14ac:dyDescent="0.3">
      <c r="A221" s="9" t="s">
        <v>48</v>
      </c>
      <c r="B221" s="143"/>
      <c r="C221" s="143"/>
      <c r="D221" s="143"/>
      <c r="E221" s="143"/>
      <c r="F221" s="144"/>
      <c r="G221" s="144"/>
      <c r="H221" s="144"/>
      <c r="I221" s="144"/>
      <c r="J221" s="142"/>
      <c r="K221" s="142"/>
      <c r="L221" s="142"/>
      <c r="M221" s="142"/>
      <c r="N221" s="142">
        <f>J221*L221</f>
        <v>0</v>
      </c>
      <c r="O221" s="142"/>
    </row>
    <row r="222" spans="1:15" hidden="1" x14ac:dyDescent="0.3">
      <c r="A222" s="9" t="s">
        <v>46</v>
      </c>
      <c r="B222" s="143"/>
      <c r="C222" s="143"/>
      <c r="D222" s="143"/>
      <c r="E222" s="143"/>
      <c r="F222" s="144"/>
      <c r="G222" s="144"/>
      <c r="H222" s="144"/>
      <c r="I222" s="144"/>
      <c r="J222" s="142"/>
      <c r="K222" s="142"/>
      <c r="L222" s="142"/>
      <c r="M222" s="142"/>
      <c r="N222" s="142"/>
      <c r="O222" s="142"/>
    </row>
    <row r="223" spans="1:15" hidden="1" x14ac:dyDescent="0.3">
      <c r="A223" s="9"/>
      <c r="B223" s="143"/>
      <c r="C223" s="143"/>
      <c r="D223" s="143"/>
      <c r="E223" s="143"/>
      <c r="F223" s="144"/>
      <c r="G223" s="144"/>
      <c r="H223" s="144"/>
      <c r="I223" s="144"/>
      <c r="J223" s="142"/>
      <c r="K223" s="142"/>
      <c r="L223" s="142"/>
      <c r="M223" s="142"/>
      <c r="N223" s="142"/>
      <c r="O223" s="142"/>
    </row>
    <row r="224" spans="1:15" hidden="1" x14ac:dyDescent="0.3">
      <c r="A224" s="9"/>
      <c r="B224" s="143"/>
      <c r="C224" s="143"/>
      <c r="D224" s="143"/>
      <c r="E224" s="143"/>
      <c r="F224" s="144"/>
      <c r="G224" s="144"/>
      <c r="H224" s="144"/>
      <c r="I224" s="144"/>
      <c r="J224" s="142"/>
      <c r="K224" s="142"/>
      <c r="L224" s="142"/>
      <c r="M224" s="142"/>
      <c r="N224" s="142"/>
      <c r="O224" s="142"/>
    </row>
    <row r="225" spans="1:17" hidden="1" x14ac:dyDescent="0.3">
      <c r="A225" s="9"/>
      <c r="B225" s="143"/>
      <c r="C225" s="143"/>
      <c r="D225" s="143"/>
      <c r="E225" s="143"/>
      <c r="F225" s="144"/>
      <c r="G225" s="144"/>
      <c r="H225" s="144"/>
      <c r="I225" s="144"/>
      <c r="J225" s="142"/>
      <c r="K225" s="142"/>
      <c r="L225" s="142"/>
      <c r="M225" s="142"/>
      <c r="N225" s="142"/>
      <c r="O225" s="142"/>
    </row>
    <row r="226" spans="1:17" hidden="1" x14ac:dyDescent="0.3">
      <c r="A226" s="3" t="s">
        <v>44</v>
      </c>
      <c r="B226" s="72" t="str">
        <f>'FORMAT KAK'!A88&amp;'FORMAT KAK'!A89</f>
        <v>Tahap X- Nama Tahap</v>
      </c>
      <c r="C226" s="72"/>
      <c r="D226" s="72"/>
      <c r="E226" s="72"/>
      <c r="F226" s="144"/>
      <c r="G226" s="144"/>
      <c r="H226" s="144"/>
      <c r="I226" s="144"/>
      <c r="J226" s="142"/>
      <c r="K226" s="142"/>
      <c r="L226" s="142"/>
      <c r="M226" s="142"/>
      <c r="N226" s="99">
        <f>SUM(N227,N233)</f>
        <v>0</v>
      </c>
      <c r="O226" s="99"/>
    </row>
    <row r="227" spans="1:17" hidden="1" x14ac:dyDescent="0.3">
      <c r="A227" s="3" t="s">
        <v>45</v>
      </c>
      <c r="B227" s="72" t="s">
        <v>43</v>
      </c>
      <c r="C227" s="72"/>
      <c r="D227" s="72"/>
      <c r="E227" s="72"/>
      <c r="F227" s="144"/>
      <c r="G227" s="144"/>
      <c r="H227" s="144"/>
      <c r="I227" s="144"/>
      <c r="J227" s="142"/>
      <c r="K227" s="142"/>
      <c r="L227" s="142"/>
      <c r="M227" s="142"/>
      <c r="N227" s="142">
        <f>SUM(N228,N229,N230,N231,N232)</f>
        <v>0</v>
      </c>
      <c r="O227" s="142"/>
    </row>
    <row r="228" spans="1:17" hidden="1" x14ac:dyDescent="0.3">
      <c r="A228" s="9" t="s">
        <v>48</v>
      </c>
      <c r="B228" s="143"/>
      <c r="C228" s="143"/>
      <c r="D228" s="143"/>
      <c r="E228" s="143"/>
      <c r="F228" s="144"/>
      <c r="G228" s="144"/>
      <c r="H228" s="144"/>
      <c r="I228" s="144"/>
      <c r="J228" s="142"/>
      <c r="K228" s="142"/>
      <c r="L228" s="142"/>
      <c r="M228" s="142"/>
      <c r="N228" s="142">
        <f>J228*L228</f>
        <v>0</v>
      </c>
      <c r="O228" s="142"/>
    </row>
    <row r="229" spans="1:17" hidden="1" x14ac:dyDescent="0.3">
      <c r="A229" s="9" t="s">
        <v>46</v>
      </c>
      <c r="B229" s="143"/>
      <c r="C229" s="143"/>
      <c r="D229" s="143"/>
      <c r="E229" s="143"/>
      <c r="F229" s="144"/>
      <c r="G229" s="144"/>
      <c r="H229" s="144"/>
      <c r="I229" s="144"/>
      <c r="J229" s="142"/>
      <c r="K229" s="142"/>
      <c r="L229" s="142"/>
      <c r="M229" s="142"/>
      <c r="N229" s="142"/>
      <c r="O229" s="142"/>
    </row>
    <row r="230" spans="1:17" hidden="1" x14ac:dyDescent="0.3">
      <c r="A230" s="9"/>
      <c r="B230" s="143"/>
      <c r="C230" s="143"/>
      <c r="D230" s="143"/>
      <c r="E230" s="143"/>
      <c r="F230" s="144"/>
      <c r="G230" s="144"/>
      <c r="H230" s="144"/>
      <c r="I230" s="144"/>
      <c r="J230" s="142"/>
      <c r="K230" s="142"/>
      <c r="L230" s="142"/>
      <c r="M230" s="142"/>
      <c r="N230" s="142"/>
      <c r="O230" s="142"/>
    </row>
    <row r="231" spans="1:17" hidden="1" x14ac:dyDescent="0.3">
      <c r="A231" s="9"/>
      <c r="B231" s="143"/>
      <c r="C231" s="143"/>
      <c r="D231" s="143"/>
      <c r="E231" s="143"/>
      <c r="F231" s="144"/>
      <c r="G231" s="144"/>
      <c r="H231" s="144"/>
      <c r="I231" s="144"/>
      <c r="J231" s="142"/>
      <c r="K231" s="142"/>
      <c r="L231" s="142"/>
      <c r="M231" s="142"/>
      <c r="N231" s="142"/>
      <c r="O231" s="142"/>
    </row>
    <row r="232" spans="1:17" hidden="1" x14ac:dyDescent="0.3">
      <c r="A232" s="9"/>
      <c r="B232" s="143"/>
      <c r="C232" s="143"/>
      <c r="D232" s="143"/>
      <c r="E232" s="143"/>
      <c r="F232" s="144"/>
      <c r="G232" s="144"/>
      <c r="H232" s="144"/>
      <c r="I232" s="144"/>
      <c r="J232" s="142"/>
      <c r="K232" s="142"/>
      <c r="L232" s="142"/>
      <c r="M232" s="142"/>
      <c r="N232" s="142"/>
      <c r="O232" s="142"/>
    </row>
    <row r="233" spans="1:17" hidden="1" x14ac:dyDescent="0.3">
      <c r="A233" s="3" t="s">
        <v>45</v>
      </c>
      <c r="B233" s="72" t="s">
        <v>42</v>
      </c>
      <c r="C233" s="72"/>
      <c r="D233" s="72"/>
      <c r="E233" s="72"/>
      <c r="F233" s="144"/>
      <c r="G233" s="144"/>
      <c r="H233" s="144"/>
      <c r="I233" s="144"/>
      <c r="J233" s="142"/>
      <c r="K233" s="142"/>
      <c r="L233" s="142"/>
      <c r="M233" s="142"/>
      <c r="N233" s="142">
        <f>SUM(N234,N235,N236,N237,N238)</f>
        <v>0</v>
      </c>
      <c r="O233" s="142"/>
    </row>
    <row r="234" spans="1:17" hidden="1" x14ac:dyDescent="0.3">
      <c r="A234" s="1" t="s">
        <v>48</v>
      </c>
      <c r="B234" s="143"/>
      <c r="C234" s="143"/>
      <c r="D234" s="143"/>
      <c r="E234" s="143"/>
      <c r="F234" s="144"/>
      <c r="G234" s="144"/>
      <c r="H234" s="144"/>
      <c r="I234" s="144"/>
      <c r="J234" s="142"/>
      <c r="K234" s="142"/>
      <c r="L234" s="142"/>
      <c r="M234" s="142"/>
      <c r="N234" s="142">
        <f>J234*L234</f>
        <v>0</v>
      </c>
      <c r="O234" s="142"/>
    </row>
    <row r="235" spans="1:17" hidden="1" x14ac:dyDescent="0.3">
      <c r="A235" s="1" t="s">
        <v>46</v>
      </c>
      <c r="B235" s="143"/>
      <c r="C235" s="143"/>
      <c r="D235" s="143"/>
      <c r="E235" s="143"/>
      <c r="F235" s="144"/>
      <c r="G235" s="144"/>
      <c r="H235" s="144"/>
      <c r="I235" s="144"/>
      <c r="J235" s="142"/>
      <c r="K235" s="142"/>
      <c r="L235" s="142"/>
      <c r="M235" s="142"/>
      <c r="N235" s="142"/>
      <c r="O235" s="142"/>
    </row>
    <row r="236" spans="1:17" hidden="1" x14ac:dyDescent="0.3">
      <c r="A236" s="1"/>
      <c r="B236" s="143"/>
      <c r="C236" s="143"/>
      <c r="D236" s="143"/>
      <c r="E236" s="143"/>
      <c r="F236" s="144"/>
      <c r="G236" s="144"/>
      <c r="H236" s="144"/>
      <c r="I236" s="144"/>
      <c r="J236" s="142"/>
      <c r="K236" s="142"/>
      <c r="L236" s="142"/>
      <c r="M236" s="142"/>
      <c r="N236" s="98"/>
      <c r="O236" s="98"/>
    </row>
    <row r="237" spans="1:17" hidden="1" x14ac:dyDescent="0.3">
      <c r="A237" s="1"/>
      <c r="B237" s="143"/>
      <c r="C237" s="143"/>
      <c r="D237" s="143"/>
      <c r="E237" s="143"/>
      <c r="F237" s="144"/>
      <c r="G237" s="144"/>
      <c r="H237" s="144"/>
      <c r="I237" s="144"/>
      <c r="J237" s="142"/>
      <c r="K237" s="142"/>
      <c r="L237" s="142"/>
      <c r="M237" s="142"/>
      <c r="N237" s="142"/>
      <c r="O237" s="142"/>
    </row>
    <row r="238" spans="1:17" x14ac:dyDescent="0.3">
      <c r="A238" s="1"/>
      <c r="B238" s="143"/>
      <c r="C238" s="143"/>
      <c r="D238" s="143"/>
      <c r="E238" s="143"/>
      <c r="F238" s="144"/>
      <c r="G238" s="144"/>
      <c r="H238" s="144"/>
      <c r="I238" s="144"/>
      <c r="J238" s="142"/>
      <c r="K238" s="142"/>
      <c r="L238" s="142"/>
      <c r="M238" s="142"/>
      <c r="N238" s="142"/>
      <c r="O238" s="142"/>
      <c r="Q238" s="10"/>
    </row>
    <row r="239" spans="1:17" x14ac:dyDescent="0.3">
      <c r="A239" s="73" t="s">
        <v>51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99">
        <f>SUM(N30,N104)</f>
        <v>700000000</v>
      </c>
      <c r="O239" s="99"/>
    </row>
    <row r="242" spans="2:15" x14ac:dyDescent="0.3">
      <c r="B242" s="26" t="str">
        <f>'FORMAT KAK'!B97:D97</f>
        <v>Penanggung Jawab Kegiatan</v>
      </c>
      <c r="L242" s="31"/>
      <c r="M242" s="30" t="str">
        <f>'FORMAT KAK'!J97</f>
        <v>Pimpinan Unit Kerja</v>
      </c>
      <c r="N242" s="31"/>
    </row>
    <row r="243" spans="2:15" x14ac:dyDescent="0.3">
      <c r="B243" s="27"/>
      <c r="L243" s="2"/>
      <c r="M243" s="2"/>
      <c r="N243" s="2"/>
    </row>
    <row r="244" spans="2:15" x14ac:dyDescent="0.3">
      <c r="B244" s="27"/>
      <c r="L244" s="2"/>
      <c r="M244" s="2"/>
      <c r="N244" s="2"/>
    </row>
    <row r="245" spans="2:15" x14ac:dyDescent="0.3">
      <c r="B245" s="27"/>
      <c r="L245" s="2"/>
      <c r="M245" s="2"/>
      <c r="N245" s="2"/>
    </row>
    <row r="246" spans="2:15" x14ac:dyDescent="0.3">
      <c r="B246" s="27"/>
      <c r="L246" s="29"/>
      <c r="M246" s="29"/>
      <c r="N246" s="29"/>
      <c r="O246" s="25"/>
    </row>
    <row r="247" spans="2:15" x14ac:dyDescent="0.3">
      <c r="B247" s="35" t="str">
        <f>'FORMAT KAK'!B102:D102</f>
        <v>Suhardi, S.Pd</v>
      </c>
      <c r="L247" s="29"/>
      <c r="M247" s="33" t="str">
        <f>'FORMAT KAK'!J102</f>
        <v>Teguh Handoko, S.Sos</v>
      </c>
      <c r="N247" s="29"/>
      <c r="O247" s="25"/>
    </row>
    <row r="248" spans="2:15" x14ac:dyDescent="0.3">
      <c r="B248" s="27" t="str">
        <f>'FORMAT KAK'!B103:D103</f>
        <v>Pembina</v>
      </c>
      <c r="L248" s="29"/>
      <c r="M248" s="34" t="str">
        <f>'FORMAT KAK'!J103</f>
        <v>Pembina Utama Muda</v>
      </c>
      <c r="N248" s="29"/>
    </row>
    <row r="249" spans="2:15" x14ac:dyDescent="0.3">
      <c r="B249" s="27" t="str">
        <f>'FORMAT KAK'!B104:D104</f>
        <v>19690413 19903 1 008</v>
      </c>
      <c r="L249" s="2"/>
      <c r="M249" s="32" t="str">
        <f>'FORMAT KAK'!J104</f>
        <v>19710131 199003 1 001</v>
      </c>
      <c r="N249" s="2"/>
    </row>
    <row r="250" spans="2:15" x14ac:dyDescent="0.3">
      <c r="L250" s="2"/>
      <c r="M250" s="2"/>
      <c r="N250" s="2"/>
    </row>
    <row r="251" spans="2:15" x14ac:dyDescent="0.3">
      <c r="L251" s="2"/>
      <c r="M251" s="2"/>
      <c r="N251" s="2"/>
    </row>
  </sheetData>
  <mergeCells count="1326">
    <mergeCell ref="H149:I149"/>
    <mergeCell ref="J149:K149"/>
    <mergeCell ref="L149:M149"/>
    <mergeCell ref="N149:O149"/>
    <mergeCell ref="B155:E155"/>
    <mergeCell ref="F155:G155"/>
    <mergeCell ref="H155:I155"/>
    <mergeCell ref="J155:K155"/>
    <mergeCell ref="L155:M155"/>
    <mergeCell ref="N155:O155"/>
    <mergeCell ref="B156:E156"/>
    <mergeCell ref="F156:G156"/>
    <mergeCell ref="H156:I156"/>
    <mergeCell ref="J156:K156"/>
    <mergeCell ref="L156:M156"/>
    <mergeCell ref="N156:O156"/>
    <mergeCell ref="B157:E157"/>
    <mergeCell ref="F157:G157"/>
    <mergeCell ref="H157:I157"/>
    <mergeCell ref="J157:K157"/>
    <mergeCell ref="L157:M157"/>
    <mergeCell ref="N157:O157"/>
    <mergeCell ref="B152:E152"/>
    <mergeCell ref="F152:G152"/>
    <mergeCell ref="H152:I152"/>
    <mergeCell ref="J152:K152"/>
    <mergeCell ref="L152:M152"/>
    <mergeCell ref="N152:O152"/>
    <mergeCell ref="A153:E153"/>
    <mergeCell ref="F153:G153"/>
    <mergeCell ref="H153:I153"/>
    <mergeCell ref="J153:K153"/>
    <mergeCell ref="B143:E143"/>
    <mergeCell ref="F143:G143"/>
    <mergeCell ref="H143:I143"/>
    <mergeCell ref="J143:K143"/>
    <mergeCell ref="L143:M143"/>
    <mergeCell ref="N143:O143"/>
    <mergeCell ref="B144:E144"/>
    <mergeCell ref="F144:G144"/>
    <mergeCell ref="H144:I144"/>
    <mergeCell ref="J144:K144"/>
    <mergeCell ref="L144:M144"/>
    <mergeCell ref="N144:O144"/>
    <mergeCell ref="B145:E145"/>
    <mergeCell ref="F145:G145"/>
    <mergeCell ref="H145:I145"/>
    <mergeCell ref="J145:K145"/>
    <mergeCell ref="L145:M145"/>
    <mergeCell ref="N145:O145"/>
    <mergeCell ref="B133:E133"/>
    <mergeCell ref="F133:G133"/>
    <mergeCell ref="H133:I133"/>
    <mergeCell ref="J133:K133"/>
    <mergeCell ref="L133:M133"/>
    <mergeCell ref="N133:O133"/>
    <mergeCell ref="B135:E135"/>
    <mergeCell ref="F135:G135"/>
    <mergeCell ref="H135:I135"/>
    <mergeCell ref="J135:K135"/>
    <mergeCell ref="L135:M135"/>
    <mergeCell ref="N135:O135"/>
    <mergeCell ref="B136:E136"/>
    <mergeCell ref="F136:G136"/>
    <mergeCell ref="H136:I136"/>
    <mergeCell ref="J136:K136"/>
    <mergeCell ref="L136:M136"/>
    <mergeCell ref="N136:O136"/>
    <mergeCell ref="B134:E134"/>
    <mergeCell ref="F134:G134"/>
    <mergeCell ref="H134:I134"/>
    <mergeCell ref="J134:K134"/>
    <mergeCell ref="L134:M134"/>
    <mergeCell ref="N134:O134"/>
    <mergeCell ref="H129:I129"/>
    <mergeCell ref="J129:K129"/>
    <mergeCell ref="L129:M129"/>
    <mergeCell ref="N129:O129"/>
    <mergeCell ref="B126:E126"/>
    <mergeCell ref="F126:G126"/>
    <mergeCell ref="H126:I126"/>
    <mergeCell ref="J126:K126"/>
    <mergeCell ref="L126:M126"/>
    <mergeCell ref="N126:O126"/>
    <mergeCell ref="B131:E131"/>
    <mergeCell ref="F131:G131"/>
    <mergeCell ref="H131:I131"/>
    <mergeCell ref="J131:K131"/>
    <mergeCell ref="L131:M131"/>
    <mergeCell ref="N131:O131"/>
    <mergeCell ref="B132:E132"/>
    <mergeCell ref="F132:G132"/>
    <mergeCell ref="H132:I132"/>
    <mergeCell ref="J132:K132"/>
    <mergeCell ref="L132:M132"/>
    <mergeCell ref="N132:O132"/>
    <mergeCell ref="N27:O29"/>
    <mergeCell ref="K8:M8"/>
    <mergeCell ref="B9:F9"/>
    <mergeCell ref="G9:J9"/>
    <mergeCell ref="K9:M9"/>
    <mergeCell ref="B10:F10"/>
    <mergeCell ref="G10:J10"/>
    <mergeCell ref="K10:M10"/>
    <mergeCell ref="G14:J14"/>
    <mergeCell ref="K14:M14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B25:M25"/>
    <mergeCell ref="H27:I29"/>
    <mergeCell ref="J27:K29"/>
    <mergeCell ref="B15:F15"/>
    <mergeCell ref="A27:E29"/>
    <mergeCell ref="L27:M29"/>
    <mergeCell ref="G24:J24"/>
    <mergeCell ref="K24:M24"/>
    <mergeCell ref="A13:A17"/>
    <mergeCell ref="G15:J15"/>
    <mergeCell ref="K15:M15"/>
    <mergeCell ref="B16:F16"/>
    <mergeCell ref="G16:J16"/>
    <mergeCell ref="K16:M16"/>
    <mergeCell ref="B11:F11"/>
    <mergeCell ref="G11:J11"/>
    <mergeCell ref="K11:M11"/>
    <mergeCell ref="B12:M12"/>
    <mergeCell ref="B13:F13"/>
    <mergeCell ref="G13:J13"/>
    <mergeCell ref="K13:M13"/>
    <mergeCell ref="B14:F14"/>
    <mergeCell ref="B23:F23"/>
    <mergeCell ref="G23:J23"/>
    <mergeCell ref="K23:M23"/>
    <mergeCell ref="B183:E183"/>
    <mergeCell ref="B184:E184"/>
    <mergeCell ref="B186:E186"/>
    <mergeCell ref="J31:K31"/>
    <mergeCell ref="F27:G29"/>
    <mergeCell ref="F31:G31"/>
    <mergeCell ref="H31:I31"/>
    <mergeCell ref="F30:G30"/>
    <mergeCell ref="H30:I30"/>
    <mergeCell ref="J30:K30"/>
    <mergeCell ref="L30:M30"/>
    <mergeCell ref="N30:O30"/>
    <mergeCell ref="A30:E30"/>
    <mergeCell ref="B31:E31"/>
    <mergeCell ref="B17:F17"/>
    <mergeCell ref="G17:J17"/>
    <mergeCell ref="K17:M17"/>
    <mergeCell ref="B18:M18"/>
    <mergeCell ref="B19:F19"/>
    <mergeCell ref="G19:J19"/>
    <mergeCell ref="K19:M19"/>
    <mergeCell ref="B20:F20"/>
    <mergeCell ref="G20:J20"/>
    <mergeCell ref="A19:A24"/>
    <mergeCell ref="K20:M20"/>
    <mergeCell ref="B21:F21"/>
    <mergeCell ref="G21:J21"/>
    <mergeCell ref="K21:M21"/>
    <mergeCell ref="B22:F22"/>
    <mergeCell ref="G22:J22"/>
    <mergeCell ref="K22:M22"/>
    <mergeCell ref="B24:F24"/>
    <mergeCell ref="B204:E204"/>
    <mergeCell ref="B205:E205"/>
    <mergeCell ref="N205:O205"/>
    <mergeCell ref="N204:O204"/>
    <mergeCell ref="L206:M206"/>
    <mergeCell ref="L205:M205"/>
    <mergeCell ref="L204:M204"/>
    <mergeCell ref="J206:K206"/>
    <mergeCell ref="J205:K205"/>
    <mergeCell ref="J204:K204"/>
    <mergeCell ref="H206:I206"/>
    <mergeCell ref="H205:I205"/>
    <mergeCell ref="H204:I204"/>
    <mergeCell ref="F206:G206"/>
    <mergeCell ref="F205:G205"/>
    <mergeCell ref="F204:G204"/>
    <mergeCell ref="H212:I212"/>
    <mergeCell ref="H211:I211"/>
    <mergeCell ref="H210:I210"/>
    <mergeCell ref="H209:I209"/>
    <mergeCell ref="H208:I208"/>
    <mergeCell ref="H207:I207"/>
    <mergeCell ref="B208:E208"/>
    <mergeCell ref="B209:E209"/>
    <mergeCell ref="B210:E210"/>
    <mergeCell ref="B212:E212"/>
    <mergeCell ref="B211:E211"/>
    <mergeCell ref="F212:G212"/>
    <mergeCell ref="F211:G211"/>
    <mergeCell ref="F210:G210"/>
    <mergeCell ref="F209:G209"/>
    <mergeCell ref="F208:G208"/>
    <mergeCell ref="N206:O206"/>
    <mergeCell ref="B206:E206"/>
    <mergeCell ref="B207:E207"/>
    <mergeCell ref="F207:G207"/>
    <mergeCell ref="N212:O212"/>
    <mergeCell ref="N211:O211"/>
    <mergeCell ref="N210:O210"/>
    <mergeCell ref="N209:O209"/>
    <mergeCell ref="N208:O208"/>
    <mergeCell ref="N207:O207"/>
    <mergeCell ref="L212:M212"/>
    <mergeCell ref="L211:M211"/>
    <mergeCell ref="L210:M210"/>
    <mergeCell ref="L209:M209"/>
    <mergeCell ref="L208:M208"/>
    <mergeCell ref="L207:M207"/>
    <mergeCell ref="J212:K212"/>
    <mergeCell ref="J211:K211"/>
    <mergeCell ref="J210:K210"/>
    <mergeCell ref="J209:K209"/>
    <mergeCell ref="J207:K207"/>
    <mergeCell ref="J208:K208"/>
    <mergeCell ref="J218:K218"/>
    <mergeCell ref="J217:K217"/>
    <mergeCell ref="J216:K216"/>
    <mergeCell ref="J215:K215"/>
    <mergeCell ref="J214:K214"/>
    <mergeCell ref="F214:G214"/>
    <mergeCell ref="F213:G213"/>
    <mergeCell ref="H219:I219"/>
    <mergeCell ref="H218:I218"/>
    <mergeCell ref="H217:I217"/>
    <mergeCell ref="H216:I216"/>
    <mergeCell ref="H215:I215"/>
    <mergeCell ref="H214:I214"/>
    <mergeCell ref="H213:I213"/>
    <mergeCell ref="B219:E219"/>
    <mergeCell ref="F219:G219"/>
    <mergeCell ref="F218:G218"/>
    <mergeCell ref="F217:G217"/>
    <mergeCell ref="F216:G216"/>
    <mergeCell ref="F215:G215"/>
    <mergeCell ref="B213:E213"/>
    <mergeCell ref="B214:E214"/>
    <mergeCell ref="B215:E215"/>
    <mergeCell ref="B216:E216"/>
    <mergeCell ref="B217:E217"/>
    <mergeCell ref="B218:E218"/>
    <mergeCell ref="J221:K221"/>
    <mergeCell ref="J220:K220"/>
    <mergeCell ref="H225:I225"/>
    <mergeCell ref="H224:I224"/>
    <mergeCell ref="H223:I223"/>
    <mergeCell ref="H222:I222"/>
    <mergeCell ref="H221:I221"/>
    <mergeCell ref="H220:I220"/>
    <mergeCell ref="F222:G222"/>
    <mergeCell ref="F221:G221"/>
    <mergeCell ref="N213:O213"/>
    <mergeCell ref="B220:E220"/>
    <mergeCell ref="B221:E221"/>
    <mergeCell ref="B222:E222"/>
    <mergeCell ref="B223:E223"/>
    <mergeCell ref="B224:E224"/>
    <mergeCell ref="F220:G220"/>
    <mergeCell ref="N219:O219"/>
    <mergeCell ref="N218:O218"/>
    <mergeCell ref="N216:O216"/>
    <mergeCell ref="N217:O217"/>
    <mergeCell ref="N215:O215"/>
    <mergeCell ref="N214:O214"/>
    <mergeCell ref="J213:K213"/>
    <mergeCell ref="L219:M219"/>
    <mergeCell ref="L218:M218"/>
    <mergeCell ref="L217:M217"/>
    <mergeCell ref="L216:M216"/>
    <mergeCell ref="L215:M215"/>
    <mergeCell ref="L214:M214"/>
    <mergeCell ref="L213:M213"/>
    <mergeCell ref="J219:K219"/>
    <mergeCell ref="F223:G223"/>
    <mergeCell ref="F226:G226"/>
    <mergeCell ref="F227:G227"/>
    <mergeCell ref="F228:G228"/>
    <mergeCell ref="F229:G229"/>
    <mergeCell ref="F230:G230"/>
    <mergeCell ref="F231:G231"/>
    <mergeCell ref="J226:K226"/>
    <mergeCell ref="J227:K227"/>
    <mergeCell ref="H226:I226"/>
    <mergeCell ref="H227:I227"/>
    <mergeCell ref="H228:I228"/>
    <mergeCell ref="H229:I229"/>
    <mergeCell ref="H230:I230"/>
    <mergeCell ref="H231:I231"/>
    <mergeCell ref="J228:K228"/>
    <mergeCell ref="J229:K229"/>
    <mergeCell ref="A239:M239"/>
    <mergeCell ref="N239:O239"/>
    <mergeCell ref="B238:E238"/>
    <mergeCell ref="B237:E237"/>
    <mergeCell ref="B236:E236"/>
    <mergeCell ref="B235:E235"/>
    <mergeCell ref="B233:E233"/>
    <mergeCell ref="F232:G232"/>
    <mergeCell ref="F233:G233"/>
    <mergeCell ref="F234:G234"/>
    <mergeCell ref="F235:G235"/>
    <mergeCell ref="F236:G236"/>
    <mergeCell ref="F237:G237"/>
    <mergeCell ref="F238:G238"/>
    <mergeCell ref="H238:I238"/>
    <mergeCell ref="H235:I235"/>
    <mergeCell ref="H236:I236"/>
    <mergeCell ref="H237:I237"/>
    <mergeCell ref="J238:K238"/>
    <mergeCell ref="N238:O238"/>
    <mergeCell ref="N237:O237"/>
    <mergeCell ref="N236:O236"/>
    <mergeCell ref="J235:K235"/>
    <mergeCell ref="J236:K236"/>
    <mergeCell ref="J237:K237"/>
    <mergeCell ref="L236:M236"/>
    <mergeCell ref="L237:M237"/>
    <mergeCell ref="N235:O235"/>
    <mergeCell ref="N234:O234"/>
    <mergeCell ref="L232:M232"/>
    <mergeCell ref="L235:M235"/>
    <mergeCell ref="L238:M238"/>
    <mergeCell ref="J234:K234"/>
    <mergeCell ref="H232:I232"/>
    <mergeCell ref="H233:I233"/>
    <mergeCell ref="H234:I234"/>
    <mergeCell ref="N187:O187"/>
    <mergeCell ref="H188:I188"/>
    <mergeCell ref="L226:M226"/>
    <mergeCell ref="L227:M227"/>
    <mergeCell ref="L229:M229"/>
    <mergeCell ref="L228:M228"/>
    <mergeCell ref="L230:M230"/>
    <mergeCell ref="L231:M231"/>
    <mergeCell ref="N230:O230"/>
    <mergeCell ref="N231:O231"/>
    <mergeCell ref="N232:O232"/>
    <mergeCell ref="N233:O233"/>
    <mergeCell ref="N225:O225"/>
    <mergeCell ref="N224:O224"/>
    <mergeCell ref="N223:O223"/>
    <mergeCell ref="J225:K225"/>
    <mergeCell ref="L196:M196"/>
    <mergeCell ref="N196:O196"/>
    <mergeCell ref="N222:O222"/>
    <mergeCell ref="N221:O221"/>
    <mergeCell ref="N220:O220"/>
    <mergeCell ref="L225:M225"/>
    <mergeCell ref="L224:M224"/>
    <mergeCell ref="L223:M223"/>
    <mergeCell ref="L222:M222"/>
    <mergeCell ref="L221:M221"/>
    <mergeCell ref="L220:M220"/>
    <mergeCell ref="J222:K222"/>
    <mergeCell ref="B203:E203"/>
    <mergeCell ref="F203:G203"/>
    <mergeCell ref="H203:I203"/>
    <mergeCell ref="J203:K203"/>
    <mergeCell ref="L203:M203"/>
    <mergeCell ref="N203:O203"/>
    <mergeCell ref="L233:M233"/>
    <mergeCell ref="L234:M234"/>
    <mergeCell ref="B190:E190"/>
    <mergeCell ref="F190:G190"/>
    <mergeCell ref="B232:E232"/>
    <mergeCell ref="B234:E234"/>
    <mergeCell ref="B226:E226"/>
    <mergeCell ref="B227:E227"/>
    <mergeCell ref="B228:E228"/>
    <mergeCell ref="B229:E229"/>
    <mergeCell ref="B230:E230"/>
    <mergeCell ref="B231:E231"/>
    <mergeCell ref="J224:K224"/>
    <mergeCell ref="J223:K223"/>
    <mergeCell ref="B225:E225"/>
    <mergeCell ref="F225:G225"/>
    <mergeCell ref="F224:G224"/>
    <mergeCell ref="N226:O226"/>
    <mergeCell ref="N227:O227"/>
    <mergeCell ref="N228:O228"/>
    <mergeCell ref="N229:O229"/>
    <mergeCell ref="N190:O190"/>
    <mergeCell ref="J231:K231"/>
    <mergeCell ref="J230:K230"/>
    <mergeCell ref="J232:K232"/>
    <mergeCell ref="J233:K233"/>
    <mergeCell ref="N192:O192"/>
    <mergeCell ref="B193:E193"/>
    <mergeCell ref="F193:G193"/>
    <mergeCell ref="L183:M183"/>
    <mergeCell ref="N183:O183"/>
    <mergeCell ref="J181:K181"/>
    <mergeCell ref="L181:M181"/>
    <mergeCell ref="N181:O181"/>
    <mergeCell ref="F182:G182"/>
    <mergeCell ref="H182:I182"/>
    <mergeCell ref="J182:K182"/>
    <mergeCell ref="L182:M182"/>
    <mergeCell ref="N182:O182"/>
    <mergeCell ref="N186:O186"/>
    <mergeCell ref="L186:M186"/>
    <mergeCell ref="J186:K186"/>
    <mergeCell ref="H186:I186"/>
    <mergeCell ref="B187:E187"/>
    <mergeCell ref="B188:E188"/>
    <mergeCell ref="J190:K190"/>
    <mergeCell ref="J188:K188"/>
    <mergeCell ref="J187:K187"/>
    <mergeCell ref="H190:I190"/>
    <mergeCell ref="N188:O188"/>
    <mergeCell ref="L187:M187"/>
    <mergeCell ref="B189:E189"/>
    <mergeCell ref="F189:G189"/>
    <mergeCell ref="B181:E181"/>
    <mergeCell ref="F181:G181"/>
    <mergeCell ref="H181:I181"/>
    <mergeCell ref="H187:I187"/>
    <mergeCell ref="B182:E182"/>
    <mergeCell ref="H198:I198"/>
    <mergeCell ref="J198:K198"/>
    <mergeCell ref="L198:M198"/>
    <mergeCell ref="N198:O198"/>
    <mergeCell ref="B199:E199"/>
    <mergeCell ref="F199:G199"/>
    <mergeCell ref="H199:I199"/>
    <mergeCell ref="J199:K199"/>
    <mergeCell ref="L199:M199"/>
    <mergeCell ref="N199:O199"/>
    <mergeCell ref="B191:E191"/>
    <mergeCell ref="F191:G191"/>
    <mergeCell ref="H191:I191"/>
    <mergeCell ref="J191:K191"/>
    <mergeCell ref="L191:M191"/>
    <mergeCell ref="N191:O191"/>
    <mergeCell ref="B197:E197"/>
    <mergeCell ref="F197:G197"/>
    <mergeCell ref="H197:I197"/>
    <mergeCell ref="J197:K197"/>
    <mergeCell ref="L197:M197"/>
    <mergeCell ref="N197:O197"/>
    <mergeCell ref="B195:E195"/>
    <mergeCell ref="F195:G195"/>
    <mergeCell ref="H195:I195"/>
    <mergeCell ref="J195:K195"/>
    <mergeCell ref="L195:M195"/>
    <mergeCell ref="N195:O195"/>
    <mergeCell ref="B196:E196"/>
    <mergeCell ref="F196:G196"/>
    <mergeCell ref="H196:I196"/>
    <mergeCell ref="J196:K196"/>
    <mergeCell ref="B194:E194"/>
    <mergeCell ref="F194:G194"/>
    <mergeCell ref="H194:I194"/>
    <mergeCell ref="J194:K194"/>
    <mergeCell ref="L194:M194"/>
    <mergeCell ref="N194:O194"/>
    <mergeCell ref="B202:E202"/>
    <mergeCell ref="F202:G202"/>
    <mergeCell ref="H202:I202"/>
    <mergeCell ref="B177:E177"/>
    <mergeCell ref="F177:G177"/>
    <mergeCell ref="H177:I177"/>
    <mergeCell ref="J177:K177"/>
    <mergeCell ref="L177:M177"/>
    <mergeCell ref="N177:O177"/>
    <mergeCell ref="J202:K202"/>
    <mergeCell ref="L202:M202"/>
    <mergeCell ref="N202:O202"/>
    <mergeCell ref="B200:E200"/>
    <mergeCell ref="F200:G200"/>
    <mergeCell ref="H200:I200"/>
    <mergeCell ref="J200:K200"/>
    <mergeCell ref="L200:M200"/>
    <mergeCell ref="N200:O200"/>
    <mergeCell ref="B201:E201"/>
    <mergeCell ref="F201:G201"/>
    <mergeCell ref="H201:I201"/>
    <mergeCell ref="J201:K201"/>
    <mergeCell ref="L201:M201"/>
    <mergeCell ref="N201:O201"/>
    <mergeCell ref="B198:E198"/>
    <mergeCell ref="F198:G198"/>
    <mergeCell ref="H189:I189"/>
    <mergeCell ref="J189:K189"/>
    <mergeCell ref="L189:M189"/>
    <mergeCell ref="N189:O189"/>
    <mergeCell ref="B185:E185"/>
    <mergeCell ref="F185:G185"/>
    <mergeCell ref="H185:I185"/>
    <mergeCell ref="J185:K185"/>
    <mergeCell ref="L185:M185"/>
    <mergeCell ref="N185:O185"/>
    <mergeCell ref="F183:G183"/>
    <mergeCell ref="H183:I183"/>
    <mergeCell ref="J183:K183"/>
    <mergeCell ref="H193:I193"/>
    <mergeCell ref="J193:K193"/>
    <mergeCell ref="L193:M193"/>
    <mergeCell ref="N193:O193"/>
    <mergeCell ref="L188:M188"/>
    <mergeCell ref="L190:M190"/>
    <mergeCell ref="N184:O184"/>
    <mergeCell ref="L184:M184"/>
    <mergeCell ref="J184:K184"/>
    <mergeCell ref="H184:I184"/>
    <mergeCell ref="F184:G184"/>
    <mergeCell ref="F186:G186"/>
    <mergeCell ref="F187:G187"/>
    <mergeCell ref="F188:G188"/>
    <mergeCell ref="B192:E192"/>
    <mergeCell ref="F192:G192"/>
    <mergeCell ref="H192:I192"/>
    <mergeCell ref="J192:K192"/>
    <mergeCell ref="L192:M192"/>
    <mergeCell ref="L31:M31"/>
    <mergeCell ref="N31:O31"/>
    <mergeCell ref="B32:E32"/>
    <mergeCell ref="F32:G32"/>
    <mergeCell ref="H32:I32"/>
    <mergeCell ref="J32:K32"/>
    <mergeCell ref="L32:M32"/>
    <mergeCell ref="N32:O32"/>
    <mergeCell ref="B33:E33"/>
    <mergeCell ref="F33:G33"/>
    <mergeCell ref="H33:I33"/>
    <mergeCell ref="J33:K33"/>
    <mergeCell ref="L33:M33"/>
    <mergeCell ref="N33:O33"/>
    <mergeCell ref="B34:E34"/>
    <mergeCell ref="F34:G34"/>
    <mergeCell ref="H34:I34"/>
    <mergeCell ref="J34:K34"/>
    <mergeCell ref="L34:M34"/>
    <mergeCell ref="N34:O34"/>
    <mergeCell ref="B35:E35"/>
    <mergeCell ref="F35:G35"/>
    <mergeCell ref="H35:I35"/>
    <mergeCell ref="J35:K35"/>
    <mergeCell ref="L35:M35"/>
    <mergeCell ref="N35:O35"/>
    <mergeCell ref="B36:E36"/>
    <mergeCell ref="F36:G36"/>
    <mergeCell ref="H36:I36"/>
    <mergeCell ref="J36:K36"/>
    <mergeCell ref="L36:M36"/>
    <mergeCell ref="N36:O36"/>
    <mergeCell ref="B37:E37"/>
    <mergeCell ref="F37:G37"/>
    <mergeCell ref="H37:I37"/>
    <mergeCell ref="J37:K37"/>
    <mergeCell ref="L37:M37"/>
    <mergeCell ref="N37:O37"/>
    <mergeCell ref="B38:E38"/>
    <mergeCell ref="F38:G38"/>
    <mergeCell ref="H38:I38"/>
    <mergeCell ref="J38:K38"/>
    <mergeCell ref="L38:M38"/>
    <mergeCell ref="N38:O38"/>
    <mergeCell ref="B39:E39"/>
    <mergeCell ref="F39:G39"/>
    <mergeCell ref="H39:I39"/>
    <mergeCell ref="J39:K39"/>
    <mergeCell ref="L39:M39"/>
    <mergeCell ref="N39:O39"/>
    <mergeCell ref="B40:E40"/>
    <mergeCell ref="F40:G40"/>
    <mergeCell ref="H40:I40"/>
    <mergeCell ref="J40:K40"/>
    <mergeCell ref="L40:M40"/>
    <mergeCell ref="N40:O40"/>
    <mergeCell ref="B41:E41"/>
    <mergeCell ref="F41:G41"/>
    <mergeCell ref="H41:I41"/>
    <mergeCell ref="J41:K41"/>
    <mergeCell ref="L41:M41"/>
    <mergeCell ref="N41:O41"/>
    <mergeCell ref="B42:E42"/>
    <mergeCell ref="F42:G42"/>
    <mergeCell ref="H42:I42"/>
    <mergeCell ref="J42:K42"/>
    <mergeCell ref="L42:M42"/>
    <mergeCell ref="N42:O42"/>
    <mergeCell ref="B43:E43"/>
    <mergeCell ref="F43:G43"/>
    <mergeCell ref="H43:I43"/>
    <mergeCell ref="J43:K43"/>
    <mergeCell ref="L43:M43"/>
    <mergeCell ref="N43:O43"/>
    <mergeCell ref="B44:E44"/>
    <mergeCell ref="F44:G44"/>
    <mergeCell ref="H44:I44"/>
    <mergeCell ref="J44:K44"/>
    <mergeCell ref="L44:M44"/>
    <mergeCell ref="N44:O44"/>
    <mergeCell ref="B45:E45"/>
    <mergeCell ref="F45:G45"/>
    <mergeCell ref="H45:I45"/>
    <mergeCell ref="J45:K45"/>
    <mergeCell ref="L45:M45"/>
    <mergeCell ref="N45:O45"/>
    <mergeCell ref="B46:E46"/>
    <mergeCell ref="F46:G46"/>
    <mergeCell ref="H46:I46"/>
    <mergeCell ref="J46:K46"/>
    <mergeCell ref="L46:M46"/>
    <mergeCell ref="N46:O46"/>
    <mergeCell ref="B47:E47"/>
    <mergeCell ref="F47:G47"/>
    <mergeCell ref="H47:I47"/>
    <mergeCell ref="J47:K47"/>
    <mergeCell ref="L47:M47"/>
    <mergeCell ref="N47:O47"/>
    <mergeCell ref="B48:E48"/>
    <mergeCell ref="F48:G48"/>
    <mergeCell ref="H48:I48"/>
    <mergeCell ref="J48:K48"/>
    <mergeCell ref="L48:M48"/>
    <mergeCell ref="N48:O48"/>
    <mergeCell ref="B49:E49"/>
    <mergeCell ref="F49:G49"/>
    <mergeCell ref="H49:I49"/>
    <mergeCell ref="J49:K49"/>
    <mergeCell ref="L49:M49"/>
    <mergeCell ref="N49:O49"/>
    <mergeCell ref="B50:E50"/>
    <mergeCell ref="F50:G50"/>
    <mergeCell ref="H50:I50"/>
    <mergeCell ref="J50:K50"/>
    <mergeCell ref="L50:M50"/>
    <mergeCell ref="N50:O50"/>
    <mergeCell ref="B51:E51"/>
    <mergeCell ref="F51:G51"/>
    <mergeCell ref="H51:I51"/>
    <mergeCell ref="J51:K51"/>
    <mergeCell ref="L51:M51"/>
    <mergeCell ref="N51:O51"/>
    <mergeCell ref="B52:E52"/>
    <mergeCell ref="F52:G52"/>
    <mergeCell ref="H52:I52"/>
    <mergeCell ref="J52:K52"/>
    <mergeCell ref="L52:M52"/>
    <mergeCell ref="N52:O52"/>
    <mergeCell ref="B53:E53"/>
    <mergeCell ref="F53:G53"/>
    <mergeCell ref="H53:I53"/>
    <mergeCell ref="J53:K53"/>
    <mergeCell ref="L53:M53"/>
    <mergeCell ref="N53:O53"/>
    <mergeCell ref="B54:E54"/>
    <mergeCell ref="F54:G54"/>
    <mergeCell ref="H54:I54"/>
    <mergeCell ref="J54:K54"/>
    <mergeCell ref="L54:M54"/>
    <mergeCell ref="N54:O54"/>
    <mergeCell ref="B55:E55"/>
    <mergeCell ref="F55:G55"/>
    <mergeCell ref="H55:I55"/>
    <mergeCell ref="J55:K55"/>
    <mergeCell ref="L55:M55"/>
    <mergeCell ref="N55:O55"/>
    <mergeCell ref="B56:E56"/>
    <mergeCell ref="F56:G56"/>
    <mergeCell ref="H56:I56"/>
    <mergeCell ref="J56:K56"/>
    <mergeCell ref="L56:M56"/>
    <mergeCell ref="N56:O56"/>
    <mergeCell ref="B57:E57"/>
    <mergeCell ref="F57:G57"/>
    <mergeCell ref="H57:I57"/>
    <mergeCell ref="J57:K57"/>
    <mergeCell ref="L57:M57"/>
    <mergeCell ref="N57:O57"/>
    <mergeCell ref="B58:E58"/>
    <mergeCell ref="F58:G58"/>
    <mergeCell ref="H58:I58"/>
    <mergeCell ref="J58:K58"/>
    <mergeCell ref="L58:M58"/>
    <mergeCell ref="N58:O58"/>
    <mergeCell ref="B59:E59"/>
    <mergeCell ref="F59:G59"/>
    <mergeCell ref="H59:I59"/>
    <mergeCell ref="J59:K59"/>
    <mergeCell ref="L59:M59"/>
    <mergeCell ref="N59:O59"/>
    <mergeCell ref="B60:E60"/>
    <mergeCell ref="F60:G60"/>
    <mergeCell ref="H60:I60"/>
    <mergeCell ref="J60:K60"/>
    <mergeCell ref="L60:M60"/>
    <mergeCell ref="N60:O60"/>
    <mergeCell ref="B61:E61"/>
    <mergeCell ref="F61:G61"/>
    <mergeCell ref="H61:I61"/>
    <mergeCell ref="J61:K61"/>
    <mergeCell ref="L61:M61"/>
    <mergeCell ref="N61:O61"/>
    <mergeCell ref="B62:E62"/>
    <mergeCell ref="F62:G62"/>
    <mergeCell ref="H62:I62"/>
    <mergeCell ref="J62:K62"/>
    <mergeCell ref="L62:M62"/>
    <mergeCell ref="N62:O62"/>
    <mergeCell ref="B63:E63"/>
    <mergeCell ref="F63:G63"/>
    <mergeCell ref="H63:I63"/>
    <mergeCell ref="J63:K63"/>
    <mergeCell ref="L63:M63"/>
    <mergeCell ref="N63:O63"/>
    <mergeCell ref="B64:E64"/>
    <mergeCell ref="F64:G64"/>
    <mergeCell ref="H64:I64"/>
    <mergeCell ref="J64:K64"/>
    <mergeCell ref="L64:M64"/>
    <mergeCell ref="N64:O64"/>
    <mergeCell ref="B65:E65"/>
    <mergeCell ref="F65:G65"/>
    <mergeCell ref="H65:I65"/>
    <mergeCell ref="J65:K65"/>
    <mergeCell ref="L65:M65"/>
    <mergeCell ref="N65:O65"/>
    <mergeCell ref="B66:E66"/>
    <mergeCell ref="F66:G66"/>
    <mergeCell ref="H66:I66"/>
    <mergeCell ref="J66:K66"/>
    <mergeCell ref="L66:M66"/>
    <mergeCell ref="N66:O66"/>
    <mergeCell ref="B67:E67"/>
    <mergeCell ref="F67:G67"/>
    <mergeCell ref="H67:I67"/>
    <mergeCell ref="J67:K67"/>
    <mergeCell ref="L67:M67"/>
    <mergeCell ref="N67:O67"/>
    <mergeCell ref="B68:E68"/>
    <mergeCell ref="F68:G68"/>
    <mergeCell ref="H68:I68"/>
    <mergeCell ref="J68:K68"/>
    <mergeCell ref="L68:M68"/>
    <mergeCell ref="N68:O68"/>
    <mergeCell ref="B69:E69"/>
    <mergeCell ref="F69:G69"/>
    <mergeCell ref="H69:I69"/>
    <mergeCell ref="J69:K69"/>
    <mergeCell ref="L69:M69"/>
    <mergeCell ref="N69:O69"/>
    <mergeCell ref="B70:E70"/>
    <mergeCell ref="F70:G70"/>
    <mergeCell ref="H70:I70"/>
    <mergeCell ref="J70:K70"/>
    <mergeCell ref="L70:M70"/>
    <mergeCell ref="N70:O70"/>
    <mergeCell ref="B71:E71"/>
    <mergeCell ref="F71:G71"/>
    <mergeCell ref="H71:I71"/>
    <mergeCell ref="J71:K71"/>
    <mergeCell ref="L71:M71"/>
    <mergeCell ref="N71:O71"/>
    <mergeCell ref="B72:E72"/>
    <mergeCell ref="F72:G72"/>
    <mergeCell ref="H72:I72"/>
    <mergeCell ref="J72:K72"/>
    <mergeCell ref="L72:M72"/>
    <mergeCell ref="N72:O72"/>
    <mergeCell ref="B73:E73"/>
    <mergeCell ref="F73:G73"/>
    <mergeCell ref="H73:I73"/>
    <mergeCell ref="J73:K73"/>
    <mergeCell ref="L73:M73"/>
    <mergeCell ref="N73:O73"/>
    <mergeCell ref="B74:E74"/>
    <mergeCell ref="F74:G74"/>
    <mergeCell ref="H74:I74"/>
    <mergeCell ref="J74:K74"/>
    <mergeCell ref="L74:M74"/>
    <mergeCell ref="N74:O74"/>
    <mergeCell ref="B75:E75"/>
    <mergeCell ref="F75:G75"/>
    <mergeCell ref="H75:I75"/>
    <mergeCell ref="J75:K75"/>
    <mergeCell ref="L75:M75"/>
    <mergeCell ref="N75:O75"/>
    <mergeCell ref="B76:E76"/>
    <mergeCell ref="F76:G76"/>
    <mergeCell ref="H76:I76"/>
    <mergeCell ref="J76:K76"/>
    <mergeCell ref="L76:M76"/>
    <mergeCell ref="N76:O76"/>
    <mergeCell ref="B77:E77"/>
    <mergeCell ref="F77:G77"/>
    <mergeCell ref="H77:I77"/>
    <mergeCell ref="J77:K77"/>
    <mergeCell ref="L77:M77"/>
    <mergeCell ref="N77:O77"/>
    <mergeCell ref="B78:E78"/>
    <mergeCell ref="F78:G78"/>
    <mergeCell ref="H78:I78"/>
    <mergeCell ref="J78:K78"/>
    <mergeCell ref="L78:M78"/>
    <mergeCell ref="N78:O78"/>
    <mergeCell ref="B79:E79"/>
    <mergeCell ref="F79:G79"/>
    <mergeCell ref="H79:I79"/>
    <mergeCell ref="J79:K79"/>
    <mergeCell ref="L79:M79"/>
    <mergeCell ref="N79:O79"/>
    <mergeCell ref="B80:E80"/>
    <mergeCell ref="F80:G80"/>
    <mergeCell ref="H80:I80"/>
    <mergeCell ref="J80:K80"/>
    <mergeCell ref="L80:M80"/>
    <mergeCell ref="N80:O80"/>
    <mergeCell ref="B81:E81"/>
    <mergeCell ref="F81:G81"/>
    <mergeCell ref="H81:I81"/>
    <mergeCell ref="J81:K81"/>
    <mergeCell ref="L81:M81"/>
    <mergeCell ref="N81:O81"/>
    <mergeCell ref="B82:E82"/>
    <mergeCell ref="F82:G82"/>
    <mergeCell ref="H82:I82"/>
    <mergeCell ref="J82:K82"/>
    <mergeCell ref="L82:M82"/>
    <mergeCell ref="N82:O82"/>
    <mergeCell ref="B83:E83"/>
    <mergeCell ref="F83:G83"/>
    <mergeCell ref="H83:I83"/>
    <mergeCell ref="J83:K83"/>
    <mergeCell ref="L83:M83"/>
    <mergeCell ref="N83:O83"/>
    <mergeCell ref="B84:E84"/>
    <mergeCell ref="F84:G84"/>
    <mergeCell ref="H84:I84"/>
    <mergeCell ref="J84:K84"/>
    <mergeCell ref="L84:M84"/>
    <mergeCell ref="N84:O84"/>
    <mergeCell ref="B85:E85"/>
    <mergeCell ref="F85:G85"/>
    <mergeCell ref="H85:I85"/>
    <mergeCell ref="J85:K85"/>
    <mergeCell ref="L85:M85"/>
    <mergeCell ref="N85:O85"/>
    <mergeCell ref="B86:E86"/>
    <mergeCell ref="F86:G86"/>
    <mergeCell ref="H86:I86"/>
    <mergeCell ref="J86:K86"/>
    <mergeCell ref="L86:M86"/>
    <mergeCell ref="N86:O86"/>
    <mergeCell ref="B87:E87"/>
    <mergeCell ref="F87:G87"/>
    <mergeCell ref="H87:I87"/>
    <mergeCell ref="J87:K87"/>
    <mergeCell ref="L87:M87"/>
    <mergeCell ref="N87:O87"/>
    <mergeCell ref="B88:E88"/>
    <mergeCell ref="F88:G88"/>
    <mergeCell ref="H88:I88"/>
    <mergeCell ref="J88:K88"/>
    <mergeCell ref="L88:M88"/>
    <mergeCell ref="N88:O88"/>
    <mergeCell ref="B89:E89"/>
    <mergeCell ref="F89:G89"/>
    <mergeCell ref="H89:I89"/>
    <mergeCell ref="J89:K89"/>
    <mergeCell ref="L89:M89"/>
    <mergeCell ref="N89:O89"/>
    <mergeCell ref="B90:E90"/>
    <mergeCell ref="F90:G90"/>
    <mergeCell ref="H90:I90"/>
    <mergeCell ref="J90:K90"/>
    <mergeCell ref="L90:M90"/>
    <mergeCell ref="N90:O90"/>
    <mergeCell ref="B91:E91"/>
    <mergeCell ref="F91:G91"/>
    <mergeCell ref="H91:I91"/>
    <mergeCell ref="J91:K91"/>
    <mergeCell ref="L91:M91"/>
    <mergeCell ref="N91:O91"/>
    <mergeCell ref="B92:E92"/>
    <mergeCell ref="F92:G92"/>
    <mergeCell ref="H92:I92"/>
    <mergeCell ref="J92:K92"/>
    <mergeCell ref="L92:M92"/>
    <mergeCell ref="N92:O92"/>
    <mergeCell ref="B93:E93"/>
    <mergeCell ref="F93:G93"/>
    <mergeCell ref="H93:I93"/>
    <mergeCell ref="J93:K93"/>
    <mergeCell ref="L93:M93"/>
    <mergeCell ref="N93:O93"/>
    <mergeCell ref="B94:E94"/>
    <mergeCell ref="F94:G94"/>
    <mergeCell ref="H94:I94"/>
    <mergeCell ref="J94:K94"/>
    <mergeCell ref="L94:M94"/>
    <mergeCell ref="N94:O94"/>
    <mergeCell ref="B95:E95"/>
    <mergeCell ref="F95:G95"/>
    <mergeCell ref="H95:I95"/>
    <mergeCell ref="J95:K95"/>
    <mergeCell ref="L95:M95"/>
    <mergeCell ref="N95:O95"/>
    <mergeCell ref="B96:E96"/>
    <mergeCell ref="F96:G96"/>
    <mergeCell ref="H96:I96"/>
    <mergeCell ref="J96:K96"/>
    <mergeCell ref="L96:M96"/>
    <mergeCell ref="N96:O96"/>
    <mergeCell ref="B97:E97"/>
    <mergeCell ref="F97:G97"/>
    <mergeCell ref="H97:I97"/>
    <mergeCell ref="J97:K97"/>
    <mergeCell ref="L97:M97"/>
    <mergeCell ref="N97:O97"/>
    <mergeCell ref="B98:E98"/>
    <mergeCell ref="F98:G98"/>
    <mergeCell ref="H98:I98"/>
    <mergeCell ref="J98:K98"/>
    <mergeCell ref="L98:M98"/>
    <mergeCell ref="N98:O98"/>
    <mergeCell ref="B99:E99"/>
    <mergeCell ref="F99:G99"/>
    <mergeCell ref="H99:I99"/>
    <mergeCell ref="J99:K99"/>
    <mergeCell ref="L99:M99"/>
    <mergeCell ref="N99:O99"/>
    <mergeCell ref="B100:E100"/>
    <mergeCell ref="F100:G100"/>
    <mergeCell ref="H100:I100"/>
    <mergeCell ref="J100:K100"/>
    <mergeCell ref="L100:M100"/>
    <mergeCell ref="N100:O100"/>
    <mergeCell ref="B101:E101"/>
    <mergeCell ref="F101:G101"/>
    <mergeCell ref="H101:I101"/>
    <mergeCell ref="J101:K101"/>
    <mergeCell ref="L101:M101"/>
    <mergeCell ref="N101:O101"/>
    <mergeCell ref="B102:E102"/>
    <mergeCell ref="F102:G102"/>
    <mergeCell ref="H102:I102"/>
    <mergeCell ref="J102:K102"/>
    <mergeCell ref="L102:M102"/>
    <mergeCell ref="N102:O102"/>
    <mergeCell ref="B103:E103"/>
    <mergeCell ref="F103:G103"/>
    <mergeCell ref="H103:I103"/>
    <mergeCell ref="J103:K103"/>
    <mergeCell ref="L103:M103"/>
    <mergeCell ref="N103:O103"/>
    <mergeCell ref="A104:E104"/>
    <mergeCell ref="F104:G104"/>
    <mergeCell ref="H104:I104"/>
    <mergeCell ref="J104:K104"/>
    <mergeCell ref="L104:M104"/>
    <mergeCell ref="N104:O104"/>
    <mergeCell ref="B105:E105"/>
    <mergeCell ref="F105:G105"/>
    <mergeCell ref="H105:I105"/>
    <mergeCell ref="J105:K105"/>
    <mergeCell ref="L105:M105"/>
    <mergeCell ref="N105:O105"/>
    <mergeCell ref="B106:E106"/>
    <mergeCell ref="F106:G106"/>
    <mergeCell ref="H106:I106"/>
    <mergeCell ref="J106:K106"/>
    <mergeCell ref="L106:M106"/>
    <mergeCell ref="N106:O106"/>
    <mergeCell ref="B107:E107"/>
    <mergeCell ref="F107:G107"/>
    <mergeCell ref="H107:I107"/>
    <mergeCell ref="J107:K107"/>
    <mergeCell ref="L107:M107"/>
    <mergeCell ref="N107:O107"/>
    <mergeCell ref="B108:E108"/>
    <mergeCell ref="F108:G108"/>
    <mergeCell ref="H108:I108"/>
    <mergeCell ref="J108:K108"/>
    <mergeCell ref="L108:M108"/>
    <mergeCell ref="N108:O108"/>
    <mergeCell ref="B109:E109"/>
    <mergeCell ref="F109:G109"/>
    <mergeCell ref="H109:I109"/>
    <mergeCell ref="J109:K109"/>
    <mergeCell ref="L109:M109"/>
    <mergeCell ref="N109:O109"/>
    <mergeCell ref="B110:E110"/>
    <mergeCell ref="F110:G110"/>
    <mergeCell ref="H110:I110"/>
    <mergeCell ref="J110:K110"/>
    <mergeCell ref="L110:M110"/>
    <mergeCell ref="N110:O110"/>
    <mergeCell ref="B111:E111"/>
    <mergeCell ref="F111:G111"/>
    <mergeCell ref="H111:I111"/>
    <mergeCell ref="J111:K111"/>
    <mergeCell ref="L111:M111"/>
    <mergeCell ref="N111:O111"/>
    <mergeCell ref="B112:E112"/>
    <mergeCell ref="F112:G112"/>
    <mergeCell ref="H112:I112"/>
    <mergeCell ref="J112:K112"/>
    <mergeCell ref="L112:M112"/>
    <mergeCell ref="N112:O112"/>
    <mergeCell ref="B113:E113"/>
    <mergeCell ref="F113:G113"/>
    <mergeCell ref="H113:I113"/>
    <mergeCell ref="J113:K113"/>
    <mergeCell ref="L113:M113"/>
    <mergeCell ref="N113:O113"/>
    <mergeCell ref="B114:E114"/>
    <mergeCell ref="F114:G114"/>
    <mergeCell ref="H114:I114"/>
    <mergeCell ref="J114:K114"/>
    <mergeCell ref="L114:M114"/>
    <mergeCell ref="N114:O114"/>
    <mergeCell ref="B115:E115"/>
    <mergeCell ref="F115:G115"/>
    <mergeCell ref="H115:I115"/>
    <mergeCell ref="J115:K115"/>
    <mergeCell ref="L115:M115"/>
    <mergeCell ref="N115:O115"/>
    <mergeCell ref="B116:E116"/>
    <mergeCell ref="F116:G116"/>
    <mergeCell ref="H116:I116"/>
    <mergeCell ref="J116:K116"/>
    <mergeCell ref="L116:M116"/>
    <mergeCell ref="N116:O116"/>
    <mergeCell ref="A117:E117"/>
    <mergeCell ref="F117:G117"/>
    <mergeCell ref="H117:I117"/>
    <mergeCell ref="J117:K117"/>
    <mergeCell ref="L117:M117"/>
    <mergeCell ref="N117:O117"/>
    <mergeCell ref="B119:E119"/>
    <mergeCell ref="F119:G119"/>
    <mergeCell ref="H119:I119"/>
    <mergeCell ref="J119:K119"/>
    <mergeCell ref="L119:M119"/>
    <mergeCell ref="N119:O119"/>
    <mergeCell ref="B118:E118"/>
    <mergeCell ref="F118:G118"/>
    <mergeCell ref="H118:I118"/>
    <mergeCell ref="J118:K118"/>
    <mergeCell ref="L118:M118"/>
    <mergeCell ref="N118:O118"/>
    <mergeCell ref="B120:E120"/>
    <mergeCell ref="F120:G120"/>
    <mergeCell ref="H120:I120"/>
    <mergeCell ref="J120:K120"/>
    <mergeCell ref="L120:M120"/>
    <mergeCell ref="N120:O120"/>
    <mergeCell ref="B121:E121"/>
    <mergeCell ref="F121:G121"/>
    <mergeCell ref="H121:I121"/>
    <mergeCell ref="J121:K121"/>
    <mergeCell ref="L121:M121"/>
    <mergeCell ref="N121:O121"/>
    <mergeCell ref="B123:E123"/>
    <mergeCell ref="F123:G123"/>
    <mergeCell ref="H123:I123"/>
    <mergeCell ref="J123:K123"/>
    <mergeCell ref="L123:M123"/>
    <mergeCell ref="N123:O123"/>
    <mergeCell ref="B122:E122"/>
    <mergeCell ref="F122:G122"/>
    <mergeCell ref="H122:I122"/>
    <mergeCell ref="J122:K122"/>
    <mergeCell ref="L122:M122"/>
    <mergeCell ref="N122:O122"/>
    <mergeCell ref="B124:E124"/>
    <mergeCell ref="F124:G124"/>
    <mergeCell ref="H124:I124"/>
    <mergeCell ref="J124:K124"/>
    <mergeCell ref="L124:M124"/>
    <mergeCell ref="N124:O124"/>
    <mergeCell ref="B125:E125"/>
    <mergeCell ref="F125:G125"/>
    <mergeCell ref="H125:I125"/>
    <mergeCell ref="J125:K125"/>
    <mergeCell ref="L125:M125"/>
    <mergeCell ref="N125:O125"/>
    <mergeCell ref="B130:E130"/>
    <mergeCell ref="F130:G130"/>
    <mergeCell ref="H130:I130"/>
    <mergeCell ref="J130:K130"/>
    <mergeCell ref="L130:M130"/>
    <mergeCell ref="N130:O130"/>
    <mergeCell ref="B127:E127"/>
    <mergeCell ref="F127:G127"/>
    <mergeCell ref="H127:I127"/>
    <mergeCell ref="J127:K127"/>
    <mergeCell ref="L127:M127"/>
    <mergeCell ref="N127:O127"/>
    <mergeCell ref="B128:E128"/>
    <mergeCell ref="F128:G128"/>
    <mergeCell ref="H128:I128"/>
    <mergeCell ref="J128:K128"/>
    <mergeCell ref="L128:M128"/>
    <mergeCell ref="N128:O128"/>
    <mergeCell ref="B129:E129"/>
    <mergeCell ref="F129:G129"/>
    <mergeCell ref="B138:E138"/>
    <mergeCell ref="F138:G138"/>
    <mergeCell ref="H138:I138"/>
    <mergeCell ref="J138:K138"/>
    <mergeCell ref="L138:M138"/>
    <mergeCell ref="N138:O138"/>
    <mergeCell ref="B139:E139"/>
    <mergeCell ref="F139:G139"/>
    <mergeCell ref="H139:I139"/>
    <mergeCell ref="J139:K139"/>
    <mergeCell ref="L139:M139"/>
    <mergeCell ref="N139:O139"/>
    <mergeCell ref="B137:E137"/>
    <mergeCell ref="F137:G137"/>
    <mergeCell ref="H137:I137"/>
    <mergeCell ref="J137:K137"/>
    <mergeCell ref="L137:M137"/>
    <mergeCell ref="N137:O137"/>
    <mergeCell ref="B140:E140"/>
    <mergeCell ref="F140:G140"/>
    <mergeCell ref="H140:I140"/>
    <mergeCell ref="J140:K140"/>
    <mergeCell ref="L140:M140"/>
    <mergeCell ref="N140:O140"/>
    <mergeCell ref="B141:E141"/>
    <mergeCell ref="F141:G141"/>
    <mergeCell ref="H141:I141"/>
    <mergeCell ref="J141:K141"/>
    <mergeCell ref="L141:M141"/>
    <mergeCell ref="N141:O141"/>
    <mergeCell ref="B142:E142"/>
    <mergeCell ref="F142:G142"/>
    <mergeCell ref="H142:I142"/>
    <mergeCell ref="J142:K142"/>
    <mergeCell ref="L142:M142"/>
    <mergeCell ref="N142:O142"/>
    <mergeCell ref="B146:E146"/>
    <mergeCell ref="F146:G146"/>
    <mergeCell ref="H146:I146"/>
    <mergeCell ref="J146:K146"/>
    <mergeCell ref="L146:M146"/>
    <mergeCell ref="N146:O146"/>
    <mergeCell ref="B150:E150"/>
    <mergeCell ref="F150:G150"/>
    <mergeCell ref="H150:I150"/>
    <mergeCell ref="J150:K150"/>
    <mergeCell ref="L150:M150"/>
    <mergeCell ref="N150:O150"/>
    <mergeCell ref="B151:E151"/>
    <mergeCell ref="F151:G151"/>
    <mergeCell ref="H151:I151"/>
    <mergeCell ref="J151:K151"/>
    <mergeCell ref="L151:M151"/>
    <mergeCell ref="N151:O151"/>
    <mergeCell ref="B147:E147"/>
    <mergeCell ref="F147:G147"/>
    <mergeCell ref="H147:I147"/>
    <mergeCell ref="J147:K147"/>
    <mergeCell ref="L147:M147"/>
    <mergeCell ref="N147:O147"/>
    <mergeCell ref="B148:E148"/>
    <mergeCell ref="F148:G148"/>
    <mergeCell ref="H148:I148"/>
    <mergeCell ref="J148:K148"/>
    <mergeCell ref="L148:M148"/>
    <mergeCell ref="N148:O148"/>
    <mergeCell ref="B149:E149"/>
    <mergeCell ref="F149:G149"/>
    <mergeCell ref="L153:M153"/>
    <mergeCell ref="N153:O153"/>
    <mergeCell ref="B154:E154"/>
    <mergeCell ref="F154:G154"/>
    <mergeCell ref="H154:I154"/>
    <mergeCell ref="J154:K154"/>
    <mergeCell ref="L154:M154"/>
    <mergeCell ref="N154:O154"/>
    <mergeCell ref="B158:E158"/>
    <mergeCell ref="F158:G158"/>
    <mergeCell ref="H158:I158"/>
    <mergeCell ref="J158:K158"/>
    <mergeCell ref="L158:M158"/>
    <mergeCell ref="N158:O158"/>
    <mergeCell ref="B159:E159"/>
    <mergeCell ref="F159:G159"/>
    <mergeCell ref="H159:I159"/>
    <mergeCell ref="J159:K159"/>
    <mergeCell ref="L159:M159"/>
    <mergeCell ref="N159:O159"/>
    <mergeCell ref="B160:E160"/>
    <mergeCell ref="F160:G160"/>
    <mergeCell ref="H160:I160"/>
    <mergeCell ref="J160:K160"/>
    <mergeCell ref="L160:M160"/>
    <mergeCell ref="N160:O160"/>
    <mergeCell ref="B161:E161"/>
    <mergeCell ref="F161:G161"/>
    <mergeCell ref="H161:I161"/>
    <mergeCell ref="J161:K161"/>
    <mergeCell ref="L161:M161"/>
    <mergeCell ref="N161:O161"/>
    <mergeCell ref="B162:E162"/>
    <mergeCell ref="F162:G162"/>
    <mergeCell ref="H162:I162"/>
    <mergeCell ref="J162:K162"/>
    <mergeCell ref="L162:M162"/>
    <mergeCell ref="N162:O162"/>
    <mergeCell ref="B163:E163"/>
    <mergeCell ref="F163:G163"/>
    <mergeCell ref="H163:I163"/>
    <mergeCell ref="J163:K163"/>
    <mergeCell ref="L163:M163"/>
    <mergeCell ref="N163:O163"/>
    <mergeCell ref="B164:E164"/>
    <mergeCell ref="F164:G164"/>
    <mergeCell ref="H164:I164"/>
    <mergeCell ref="J164:K164"/>
    <mergeCell ref="L164:M164"/>
    <mergeCell ref="N164:O164"/>
    <mergeCell ref="B165:E165"/>
    <mergeCell ref="F165:G165"/>
    <mergeCell ref="H165:I165"/>
    <mergeCell ref="J165:K165"/>
    <mergeCell ref="L165:M165"/>
    <mergeCell ref="N165:O165"/>
    <mergeCell ref="B166:E166"/>
    <mergeCell ref="F166:G166"/>
    <mergeCell ref="H166:I166"/>
    <mergeCell ref="J166:K166"/>
    <mergeCell ref="L166:M166"/>
    <mergeCell ref="N166:O166"/>
    <mergeCell ref="B167:E167"/>
    <mergeCell ref="F167:G167"/>
    <mergeCell ref="H167:I167"/>
    <mergeCell ref="J167:K167"/>
    <mergeCell ref="L167:M167"/>
    <mergeCell ref="N167:O167"/>
    <mergeCell ref="B168:E168"/>
    <mergeCell ref="F168:G168"/>
    <mergeCell ref="H168:I168"/>
    <mergeCell ref="J168:K168"/>
    <mergeCell ref="L168:M168"/>
    <mergeCell ref="N168:O168"/>
    <mergeCell ref="B169:E169"/>
    <mergeCell ref="F169:G169"/>
    <mergeCell ref="H169:I169"/>
    <mergeCell ref="J169:K169"/>
    <mergeCell ref="L169:M169"/>
    <mergeCell ref="N169:O169"/>
    <mergeCell ref="B170:E170"/>
    <mergeCell ref="F170:G170"/>
    <mergeCell ref="H170:I170"/>
    <mergeCell ref="J170:K170"/>
    <mergeCell ref="L170:M170"/>
    <mergeCell ref="N170:O170"/>
    <mergeCell ref="B171:E171"/>
    <mergeCell ref="F171:G171"/>
    <mergeCell ref="H171:I171"/>
    <mergeCell ref="J171:K171"/>
    <mergeCell ref="L171:M171"/>
    <mergeCell ref="N171:O171"/>
    <mergeCell ref="B172:E172"/>
    <mergeCell ref="F172:G172"/>
    <mergeCell ref="H172:I172"/>
    <mergeCell ref="J172:K172"/>
    <mergeCell ref="L172:M172"/>
    <mergeCell ref="N172:O172"/>
    <mergeCell ref="B173:E173"/>
    <mergeCell ref="F173:G173"/>
    <mergeCell ref="H173:I173"/>
    <mergeCell ref="J173:K173"/>
    <mergeCell ref="L173:M173"/>
    <mergeCell ref="N173:O173"/>
    <mergeCell ref="B174:E174"/>
    <mergeCell ref="F174:G174"/>
    <mergeCell ref="H174:I174"/>
    <mergeCell ref="J174:K174"/>
    <mergeCell ref="L174:M174"/>
    <mergeCell ref="N174:O174"/>
    <mergeCell ref="B180:E180"/>
    <mergeCell ref="F180:G180"/>
    <mergeCell ref="H180:I180"/>
    <mergeCell ref="J180:K180"/>
    <mergeCell ref="L180:M180"/>
    <mergeCell ref="N180:O180"/>
    <mergeCell ref="B175:E175"/>
    <mergeCell ref="F175:G175"/>
    <mergeCell ref="H175:I175"/>
    <mergeCell ref="J175:K175"/>
    <mergeCell ref="L175:M175"/>
    <mergeCell ref="N175:O175"/>
    <mergeCell ref="B178:E178"/>
    <mergeCell ref="F178:G178"/>
    <mergeCell ref="H178:I178"/>
    <mergeCell ref="J178:K178"/>
    <mergeCell ref="L178:M178"/>
    <mergeCell ref="N178:O178"/>
    <mergeCell ref="B179:E179"/>
    <mergeCell ref="F179:G179"/>
    <mergeCell ref="H179:I179"/>
    <mergeCell ref="J179:K179"/>
    <mergeCell ref="L179:M179"/>
    <mergeCell ref="N179:O179"/>
    <mergeCell ref="N176:O176"/>
    <mergeCell ref="B176:E176"/>
    <mergeCell ref="F176:G176"/>
    <mergeCell ref="H176:I176"/>
    <mergeCell ref="J176:K176"/>
    <mergeCell ref="L176:M176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7" workbookViewId="0">
      <selection activeCell="B36" sqref="B36"/>
    </sheetView>
  </sheetViews>
  <sheetFormatPr defaultRowHeight="14.4" x14ac:dyDescent="0.3"/>
  <cols>
    <col min="1" max="1" width="28.77734375" customWidth="1"/>
    <col min="2" max="3" width="60.6640625" customWidth="1"/>
  </cols>
  <sheetData>
    <row r="1" spans="1:2" x14ac:dyDescent="0.3">
      <c r="A1" s="40" t="s">
        <v>113</v>
      </c>
    </row>
    <row r="3" spans="1:2" ht="15.6" x14ac:dyDescent="0.3">
      <c r="A3" s="37" t="s">
        <v>72</v>
      </c>
      <c r="B3" s="37" t="s">
        <v>73</v>
      </c>
    </row>
    <row r="4" spans="1:2" ht="15.6" x14ac:dyDescent="0.3">
      <c r="A4" s="38" t="s">
        <v>74</v>
      </c>
      <c r="B4" s="38" t="s">
        <v>75</v>
      </c>
    </row>
    <row r="5" spans="1:2" ht="15.6" x14ac:dyDescent="0.3">
      <c r="A5" s="38" t="s">
        <v>1</v>
      </c>
      <c r="B5" s="38" t="s">
        <v>76</v>
      </c>
    </row>
    <row r="6" spans="1:2" ht="31.2" x14ac:dyDescent="0.3">
      <c r="A6" s="38" t="s">
        <v>65</v>
      </c>
      <c r="B6" s="38" t="s">
        <v>93</v>
      </c>
    </row>
    <row r="7" spans="1:2" ht="15.6" x14ac:dyDescent="0.3">
      <c r="A7" s="38" t="s">
        <v>2</v>
      </c>
      <c r="B7" s="38" t="s">
        <v>77</v>
      </c>
    </row>
    <row r="8" spans="1:2" ht="15.6" x14ac:dyDescent="0.3">
      <c r="A8" s="38" t="s">
        <v>3</v>
      </c>
      <c r="B8" s="38" t="s">
        <v>78</v>
      </c>
    </row>
    <row r="9" spans="1:2" ht="15.6" x14ac:dyDescent="0.3">
      <c r="A9" s="38" t="s">
        <v>79</v>
      </c>
      <c r="B9" s="38" t="s">
        <v>94</v>
      </c>
    </row>
    <row r="10" spans="1:2" ht="15.6" x14ac:dyDescent="0.3">
      <c r="A10" s="38" t="s">
        <v>5</v>
      </c>
      <c r="B10" s="38" t="s">
        <v>80</v>
      </c>
    </row>
    <row r="11" spans="1:2" ht="15.6" x14ac:dyDescent="0.3">
      <c r="A11" s="38" t="s">
        <v>6</v>
      </c>
      <c r="B11" s="38" t="s">
        <v>95</v>
      </c>
    </row>
    <row r="12" spans="1:2" ht="15.6" x14ac:dyDescent="0.3">
      <c r="A12" s="38" t="s">
        <v>81</v>
      </c>
      <c r="B12" s="38" t="s">
        <v>82</v>
      </c>
    </row>
    <row r="13" spans="1:2" ht="46.8" x14ac:dyDescent="0.3">
      <c r="A13" s="38" t="s">
        <v>83</v>
      </c>
      <c r="B13" s="38" t="s">
        <v>84</v>
      </c>
    </row>
    <row r="14" spans="1:2" ht="31.2" x14ac:dyDescent="0.3">
      <c r="A14" s="38" t="s">
        <v>85</v>
      </c>
      <c r="B14" s="38" t="s">
        <v>96</v>
      </c>
    </row>
    <row r="15" spans="1:2" ht="15.6" x14ac:dyDescent="0.3">
      <c r="A15" s="38" t="s">
        <v>97</v>
      </c>
      <c r="B15" s="38"/>
    </row>
    <row r="16" spans="1:2" ht="31.2" x14ac:dyDescent="0.3">
      <c r="A16" s="39" t="s">
        <v>98</v>
      </c>
      <c r="B16" s="38" t="s">
        <v>100</v>
      </c>
    </row>
    <row r="17" spans="1:3" ht="31.2" x14ac:dyDescent="0.3">
      <c r="A17" s="39" t="s">
        <v>101</v>
      </c>
      <c r="B17" s="38" t="s">
        <v>102</v>
      </c>
    </row>
    <row r="18" spans="1:3" ht="31.2" x14ac:dyDescent="0.3">
      <c r="A18" s="38" t="s">
        <v>86</v>
      </c>
      <c r="B18" s="38" t="s">
        <v>87</v>
      </c>
    </row>
    <row r="19" spans="1:3" ht="31.2" x14ac:dyDescent="0.3">
      <c r="A19" s="38" t="s">
        <v>88</v>
      </c>
      <c r="B19" s="38" t="s">
        <v>89</v>
      </c>
    </row>
    <row r="20" spans="1:3" ht="62.4" x14ac:dyDescent="0.3">
      <c r="A20" s="38" t="s">
        <v>90</v>
      </c>
      <c r="B20" s="38" t="s">
        <v>103</v>
      </c>
    </row>
    <row r="21" spans="1:3" ht="31.2" x14ac:dyDescent="0.3">
      <c r="A21" s="38"/>
      <c r="B21" s="38" t="s">
        <v>104</v>
      </c>
    </row>
    <row r="22" spans="1:3" ht="31.2" x14ac:dyDescent="0.3">
      <c r="A22" s="38"/>
      <c r="B22" s="38" t="s">
        <v>105</v>
      </c>
    </row>
    <row r="23" spans="1:3" ht="31.2" x14ac:dyDescent="0.3">
      <c r="A23" s="38" t="s">
        <v>55</v>
      </c>
      <c r="B23" s="38" t="s">
        <v>106</v>
      </c>
    </row>
    <row r="24" spans="1:3" ht="31.2" x14ac:dyDescent="0.3">
      <c r="A24" s="38" t="s">
        <v>91</v>
      </c>
      <c r="B24" s="38" t="s">
        <v>111</v>
      </c>
    </row>
    <row r="25" spans="1:3" ht="31.2" x14ac:dyDescent="0.3">
      <c r="A25" s="38" t="s">
        <v>92</v>
      </c>
      <c r="B25" s="38" t="s">
        <v>112</v>
      </c>
    </row>
    <row r="26" spans="1:3" ht="15.6" x14ac:dyDescent="0.3">
      <c r="A26" s="38" t="s">
        <v>107</v>
      </c>
      <c r="B26" s="38" t="s">
        <v>110</v>
      </c>
    </row>
    <row r="27" spans="1:3" ht="31.2" x14ac:dyDescent="0.3">
      <c r="A27" s="38" t="s">
        <v>108</v>
      </c>
      <c r="B27" s="38" t="s">
        <v>109</v>
      </c>
    </row>
    <row r="29" spans="1:3" x14ac:dyDescent="0.3">
      <c r="A29" s="40" t="s">
        <v>129</v>
      </c>
    </row>
    <row r="30" spans="1:3" ht="15.6" x14ac:dyDescent="0.3">
      <c r="A30" s="41"/>
    </row>
    <row r="31" spans="1:3" ht="15.6" x14ac:dyDescent="0.3">
      <c r="A31" s="38" t="s">
        <v>114</v>
      </c>
      <c r="B31" s="38" t="s">
        <v>34</v>
      </c>
      <c r="C31" s="38" t="s">
        <v>116</v>
      </c>
    </row>
    <row r="32" spans="1:3" ht="15.6" x14ac:dyDescent="0.3">
      <c r="A32" s="38" t="s">
        <v>115</v>
      </c>
      <c r="B32" s="38" t="s">
        <v>118</v>
      </c>
      <c r="C32" s="38" t="s">
        <v>119</v>
      </c>
    </row>
    <row r="33" spans="1:3" ht="15.6" x14ac:dyDescent="0.3">
      <c r="A33" s="38" t="s">
        <v>117</v>
      </c>
      <c r="B33" s="38" t="s">
        <v>121</v>
      </c>
      <c r="C33" s="38" t="s">
        <v>122</v>
      </c>
    </row>
    <row r="34" spans="1:3" ht="31.2" x14ac:dyDescent="0.3">
      <c r="A34" s="38" t="s">
        <v>120</v>
      </c>
      <c r="B34" s="38" t="s">
        <v>124</v>
      </c>
      <c r="C34" s="38" t="s">
        <v>125</v>
      </c>
    </row>
    <row r="35" spans="1:3" ht="31.2" x14ac:dyDescent="0.3">
      <c r="A35" s="38" t="s">
        <v>123</v>
      </c>
      <c r="B35" s="38" t="s">
        <v>37</v>
      </c>
      <c r="C35" s="38" t="s">
        <v>127</v>
      </c>
    </row>
    <row r="36" spans="1:3" ht="31.2" x14ac:dyDescent="0.3">
      <c r="A36" s="38" t="s">
        <v>126</v>
      </c>
      <c r="B36" s="38" t="s">
        <v>36</v>
      </c>
      <c r="C36" s="38" t="s">
        <v>128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topLeftCell="A89" zoomScale="69" zoomScaleNormal="69" workbookViewId="0">
      <selection activeCell="N105" sqref="N105:O105"/>
    </sheetView>
  </sheetViews>
  <sheetFormatPr defaultRowHeight="14.4" x14ac:dyDescent="0.3"/>
  <cols>
    <col min="1" max="1" width="24.44140625" customWidth="1"/>
    <col min="2" max="2" width="13.77734375" customWidth="1"/>
    <col min="3" max="3" width="9.21875" customWidth="1"/>
    <col min="5" max="5" width="14.33203125" customWidth="1"/>
    <col min="11" max="11" width="9.21875" customWidth="1"/>
    <col min="12" max="15" width="8.88671875" customWidth="1"/>
    <col min="17" max="17" width="15.44140625" customWidth="1"/>
  </cols>
  <sheetData>
    <row r="1" spans="1:18" x14ac:dyDescent="0.3">
      <c r="A1" s="148" t="s">
        <v>34</v>
      </c>
      <c r="B1" s="148"/>
      <c r="C1" s="148"/>
      <c r="D1" s="148"/>
      <c r="E1" s="148"/>
      <c r="F1" s="148" t="s">
        <v>35</v>
      </c>
      <c r="G1" s="148"/>
      <c r="H1" s="148" t="s">
        <v>38</v>
      </c>
      <c r="I1" s="148"/>
      <c r="J1" s="152" t="s">
        <v>39</v>
      </c>
      <c r="K1" s="152"/>
      <c r="L1" s="148" t="s">
        <v>37</v>
      </c>
      <c r="M1" s="148"/>
      <c r="N1" s="148" t="s">
        <v>36</v>
      </c>
      <c r="O1" s="148"/>
    </row>
    <row r="2" spans="1:18" x14ac:dyDescent="0.3">
      <c r="A2" s="148"/>
      <c r="B2" s="148"/>
      <c r="C2" s="148"/>
      <c r="D2" s="148"/>
      <c r="E2" s="148"/>
      <c r="F2" s="148"/>
      <c r="G2" s="148"/>
      <c r="H2" s="148"/>
      <c r="I2" s="148"/>
      <c r="J2" s="152"/>
      <c r="K2" s="152"/>
      <c r="L2" s="148"/>
      <c r="M2" s="148"/>
      <c r="N2" s="148"/>
      <c r="O2" s="148"/>
    </row>
    <row r="3" spans="1:18" x14ac:dyDescent="0.3">
      <c r="A3" s="148"/>
      <c r="B3" s="148"/>
      <c r="C3" s="148"/>
      <c r="D3" s="148"/>
      <c r="E3" s="148"/>
      <c r="F3" s="148"/>
      <c r="G3" s="148"/>
      <c r="H3" s="148"/>
      <c r="I3" s="148"/>
      <c r="J3" s="152"/>
      <c r="K3" s="152"/>
      <c r="L3" s="148"/>
      <c r="M3" s="148"/>
      <c r="N3" s="148"/>
      <c r="O3" s="148"/>
    </row>
    <row r="4" spans="1:18" x14ac:dyDescent="0.3">
      <c r="A4" s="129" t="s">
        <v>228</v>
      </c>
      <c r="B4" s="130"/>
      <c r="C4" s="130"/>
      <c r="D4" s="130"/>
      <c r="E4" s="131"/>
      <c r="F4" s="127"/>
      <c r="G4" s="127"/>
      <c r="H4" s="68"/>
      <c r="I4" s="68"/>
      <c r="J4" s="68"/>
      <c r="K4" s="68"/>
      <c r="L4" s="68"/>
      <c r="M4" s="68"/>
      <c r="N4" s="99">
        <f>SUM(N5,N9,N13,N16,N66,N69)</f>
        <v>326909000</v>
      </c>
      <c r="O4" s="99"/>
    </row>
    <row r="5" spans="1:18" x14ac:dyDescent="0.3">
      <c r="A5" s="3"/>
      <c r="B5" s="72" t="s">
        <v>220</v>
      </c>
      <c r="C5" s="72"/>
      <c r="D5" s="72"/>
      <c r="E5" s="72"/>
      <c r="F5" s="68"/>
      <c r="G5" s="68"/>
      <c r="H5" s="68"/>
      <c r="I5" s="68"/>
      <c r="J5" s="68"/>
      <c r="K5" s="68"/>
      <c r="L5" s="68"/>
      <c r="M5" s="68"/>
      <c r="N5" s="99">
        <f>SUM(N6,N7)</f>
        <v>12360000</v>
      </c>
      <c r="O5" s="99"/>
    </row>
    <row r="6" spans="1:18" x14ac:dyDescent="0.3">
      <c r="A6" s="1"/>
      <c r="B6" s="70" t="s">
        <v>252</v>
      </c>
      <c r="C6" s="70"/>
      <c r="D6" s="70"/>
      <c r="E6" s="70"/>
      <c r="F6" s="68" t="s">
        <v>254</v>
      </c>
      <c r="G6" s="68"/>
      <c r="H6" s="68" t="s">
        <v>62</v>
      </c>
      <c r="I6" s="68"/>
      <c r="J6" s="98">
        <v>12</v>
      </c>
      <c r="K6" s="98"/>
      <c r="L6" s="98">
        <v>805000</v>
      </c>
      <c r="M6" s="98"/>
      <c r="N6" s="98">
        <f>J6*L6</f>
        <v>9660000</v>
      </c>
      <c r="O6" s="98"/>
    </row>
    <row r="7" spans="1:18" x14ac:dyDescent="0.3">
      <c r="A7" s="1"/>
      <c r="B7" s="74" t="s">
        <v>253</v>
      </c>
      <c r="C7" s="75"/>
      <c r="D7" s="75"/>
      <c r="E7" s="76"/>
      <c r="F7" s="100" t="s">
        <v>254</v>
      </c>
      <c r="G7" s="101"/>
      <c r="H7" s="100" t="s">
        <v>62</v>
      </c>
      <c r="I7" s="101"/>
      <c r="J7" s="102">
        <v>12</v>
      </c>
      <c r="K7" s="103"/>
      <c r="L7" s="102">
        <v>225000</v>
      </c>
      <c r="M7" s="103"/>
      <c r="N7" s="102">
        <f>J7*L7</f>
        <v>2700000</v>
      </c>
      <c r="O7" s="103"/>
      <c r="Q7" t="s">
        <v>225</v>
      </c>
      <c r="R7" s="22">
        <f>SUM(J10,J14,J67,J70,J96,J111)</f>
        <v>2244</v>
      </c>
    </row>
    <row r="8" spans="1:18" x14ac:dyDescent="0.3">
      <c r="A8" s="1"/>
      <c r="B8" s="127"/>
      <c r="C8" s="127"/>
      <c r="D8" s="127"/>
      <c r="E8" s="127"/>
      <c r="F8" s="68"/>
      <c r="G8" s="68"/>
      <c r="H8" s="68"/>
      <c r="I8" s="68"/>
      <c r="J8" s="98"/>
      <c r="K8" s="98"/>
      <c r="L8" s="98"/>
      <c r="M8" s="98"/>
      <c r="N8" s="98"/>
      <c r="O8" s="98"/>
      <c r="Q8" t="s">
        <v>226</v>
      </c>
      <c r="R8" s="22">
        <f>SUM(J11,J15,J68,J71,J93,J97,J112)</f>
        <v>4143</v>
      </c>
    </row>
    <row r="9" spans="1:18" x14ac:dyDescent="0.3">
      <c r="A9" s="3"/>
      <c r="B9" s="72" t="s">
        <v>222</v>
      </c>
      <c r="C9" s="72"/>
      <c r="D9" s="72"/>
      <c r="E9" s="72"/>
      <c r="F9" s="68"/>
      <c r="G9" s="68"/>
      <c r="H9" s="68"/>
      <c r="I9" s="68"/>
      <c r="J9" s="98"/>
      <c r="K9" s="98"/>
      <c r="L9" s="98"/>
      <c r="M9" s="98"/>
      <c r="N9" s="99">
        <f>SUM(N10,N11)</f>
        <v>18830000</v>
      </c>
      <c r="O9" s="99"/>
    </row>
    <row r="10" spans="1:18" x14ac:dyDescent="0.3">
      <c r="A10" s="1"/>
      <c r="B10" s="70" t="s">
        <v>61</v>
      </c>
      <c r="C10" s="70"/>
      <c r="D10" s="70"/>
      <c r="E10" s="70"/>
      <c r="F10" s="68" t="s">
        <v>255</v>
      </c>
      <c r="G10" s="68"/>
      <c r="H10" s="68" t="s">
        <v>62</v>
      </c>
      <c r="I10" s="68"/>
      <c r="J10" s="98">
        <v>538</v>
      </c>
      <c r="K10" s="98"/>
      <c r="L10" s="98">
        <v>25000</v>
      </c>
      <c r="M10" s="98"/>
      <c r="N10" s="98">
        <f>J10*L10</f>
        <v>13450000</v>
      </c>
      <c r="O10" s="98"/>
      <c r="Q10" t="s">
        <v>231</v>
      </c>
      <c r="R10" s="22">
        <f>SUM(J45,J81,J124)</f>
        <v>350</v>
      </c>
    </row>
    <row r="11" spans="1:18" x14ac:dyDescent="0.3">
      <c r="A11" s="1"/>
      <c r="B11" s="70" t="s">
        <v>217</v>
      </c>
      <c r="C11" s="70"/>
      <c r="D11" s="70"/>
      <c r="E11" s="70"/>
      <c r="F11" s="68" t="s">
        <v>255</v>
      </c>
      <c r="G11" s="68"/>
      <c r="H11" s="68" t="s">
        <v>62</v>
      </c>
      <c r="I11" s="68"/>
      <c r="J11" s="98">
        <v>538</v>
      </c>
      <c r="K11" s="98"/>
      <c r="L11" s="98">
        <v>10000</v>
      </c>
      <c r="M11" s="98"/>
      <c r="N11" s="98">
        <f>J11*L11</f>
        <v>5380000</v>
      </c>
      <c r="O11" s="98"/>
    </row>
    <row r="12" spans="1:18" x14ac:dyDescent="0.3">
      <c r="A12" s="1"/>
      <c r="B12" s="127"/>
      <c r="C12" s="127"/>
      <c r="D12" s="127"/>
      <c r="E12" s="127"/>
      <c r="F12" s="68"/>
      <c r="G12" s="68"/>
      <c r="H12" s="68"/>
      <c r="I12" s="68"/>
      <c r="J12" s="98"/>
      <c r="K12" s="98"/>
      <c r="L12" s="98"/>
      <c r="M12" s="98"/>
      <c r="N12" s="98"/>
      <c r="O12" s="98"/>
    </row>
    <row r="13" spans="1:18" x14ac:dyDescent="0.3">
      <c r="A13" s="3"/>
      <c r="B13" s="72" t="s">
        <v>221</v>
      </c>
      <c r="C13" s="72"/>
      <c r="D13" s="72"/>
      <c r="E13" s="72"/>
      <c r="F13" s="68"/>
      <c r="G13" s="68"/>
      <c r="H13" s="68"/>
      <c r="I13" s="68"/>
      <c r="J13" s="98"/>
      <c r="K13" s="98"/>
      <c r="L13" s="98"/>
      <c r="M13" s="98"/>
      <c r="N13" s="99">
        <f>SUM(N14,N15)</f>
        <v>18830000</v>
      </c>
      <c r="O13" s="99"/>
    </row>
    <row r="14" spans="1:18" x14ac:dyDescent="0.3">
      <c r="A14" s="1"/>
      <c r="B14" s="70" t="s">
        <v>61</v>
      </c>
      <c r="C14" s="70"/>
      <c r="D14" s="70"/>
      <c r="E14" s="70"/>
      <c r="F14" s="68" t="s">
        <v>255</v>
      </c>
      <c r="G14" s="68"/>
      <c r="H14" s="68" t="s">
        <v>62</v>
      </c>
      <c r="I14" s="68"/>
      <c r="J14" s="98">
        <v>538</v>
      </c>
      <c r="K14" s="98"/>
      <c r="L14" s="98">
        <v>25000</v>
      </c>
      <c r="M14" s="98"/>
      <c r="N14" s="98">
        <f>J14*L14</f>
        <v>13450000</v>
      </c>
      <c r="O14" s="98"/>
    </row>
    <row r="15" spans="1:18" x14ac:dyDescent="0.3">
      <c r="A15" s="3"/>
      <c r="B15" s="74" t="s">
        <v>217</v>
      </c>
      <c r="C15" s="75"/>
      <c r="D15" s="75"/>
      <c r="E15" s="76"/>
      <c r="F15" s="100" t="s">
        <v>255</v>
      </c>
      <c r="G15" s="101"/>
      <c r="H15" s="100" t="s">
        <v>62</v>
      </c>
      <c r="I15" s="101"/>
      <c r="J15" s="102">
        <v>538</v>
      </c>
      <c r="K15" s="103"/>
      <c r="L15" s="102">
        <v>10000</v>
      </c>
      <c r="M15" s="103"/>
      <c r="N15" s="102">
        <f>J15*L15</f>
        <v>5380000</v>
      </c>
      <c r="O15" s="103"/>
    </row>
    <row r="16" spans="1:18" x14ac:dyDescent="0.3">
      <c r="A16" s="3"/>
      <c r="B16" s="112" t="s">
        <v>130</v>
      </c>
      <c r="C16" s="113"/>
      <c r="D16" s="113"/>
      <c r="E16" s="114"/>
      <c r="F16" s="100"/>
      <c r="G16" s="101"/>
      <c r="H16" s="100"/>
      <c r="I16" s="101"/>
      <c r="J16" s="102"/>
      <c r="K16" s="103"/>
      <c r="L16" s="102"/>
      <c r="M16" s="103"/>
      <c r="N16" s="115">
        <f>SUM(N17:O65)</f>
        <v>226019000</v>
      </c>
      <c r="O16" s="116"/>
    </row>
    <row r="17" spans="1:15" x14ac:dyDescent="0.3">
      <c r="A17" s="1"/>
      <c r="B17" s="74" t="s">
        <v>131</v>
      </c>
      <c r="C17" s="75"/>
      <c r="D17" s="75"/>
      <c r="E17" s="76"/>
      <c r="F17" s="68" t="s">
        <v>256</v>
      </c>
      <c r="G17" s="68"/>
      <c r="H17" s="100" t="s">
        <v>62</v>
      </c>
      <c r="I17" s="101"/>
      <c r="J17" s="102">
        <v>8</v>
      </c>
      <c r="K17" s="103"/>
      <c r="L17" s="102">
        <v>452800</v>
      </c>
      <c r="M17" s="103"/>
      <c r="N17" s="102">
        <f>J17*L17</f>
        <v>3622400</v>
      </c>
      <c r="O17" s="103"/>
    </row>
    <row r="18" spans="1:15" ht="13.8" customHeight="1" x14ac:dyDescent="0.3">
      <c r="A18" s="1"/>
      <c r="B18" s="74" t="s">
        <v>132</v>
      </c>
      <c r="C18" s="75"/>
      <c r="D18" s="75"/>
      <c r="E18" s="76"/>
      <c r="F18" s="68" t="s">
        <v>177</v>
      </c>
      <c r="G18" s="68"/>
      <c r="H18" s="100" t="s">
        <v>62</v>
      </c>
      <c r="I18" s="101"/>
      <c r="J18" s="102">
        <v>3</v>
      </c>
      <c r="K18" s="103"/>
      <c r="L18" s="102">
        <v>184000</v>
      </c>
      <c r="M18" s="103"/>
      <c r="N18" s="102">
        <f t="shared" ref="N18:N65" si="0">J18*L18</f>
        <v>552000</v>
      </c>
      <c r="O18" s="103"/>
    </row>
    <row r="19" spans="1:15" hidden="1" x14ac:dyDescent="0.3">
      <c r="A19" s="1"/>
      <c r="B19" s="74"/>
      <c r="C19" s="75"/>
      <c r="D19" s="75"/>
      <c r="E19" s="76"/>
      <c r="F19" s="100"/>
      <c r="G19" s="101"/>
      <c r="H19" s="100"/>
      <c r="I19" s="101"/>
      <c r="J19" s="102"/>
      <c r="K19" s="103"/>
      <c r="L19" s="102"/>
      <c r="M19" s="103"/>
      <c r="N19" s="102"/>
      <c r="O19" s="103"/>
    </row>
    <row r="20" spans="1:15" x14ac:dyDescent="0.3">
      <c r="A20" s="1"/>
      <c r="B20" s="105" t="s">
        <v>198</v>
      </c>
      <c r="C20" s="106"/>
      <c r="D20" s="106"/>
      <c r="E20" s="107"/>
      <c r="F20" s="108" t="s">
        <v>187</v>
      </c>
      <c r="G20" s="109"/>
      <c r="H20" s="108" t="s">
        <v>62</v>
      </c>
      <c r="I20" s="109"/>
      <c r="J20" s="110">
        <v>20</v>
      </c>
      <c r="K20" s="111"/>
      <c r="L20" s="110">
        <v>36300</v>
      </c>
      <c r="M20" s="111"/>
      <c r="N20" s="110">
        <f t="shared" si="0"/>
        <v>726000</v>
      </c>
      <c r="O20" s="111"/>
    </row>
    <row r="21" spans="1:15" x14ac:dyDescent="0.3">
      <c r="A21" s="1"/>
      <c r="B21" s="74" t="s">
        <v>133</v>
      </c>
      <c r="C21" s="75"/>
      <c r="D21" s="75"/>
      <c r="E21" s="76"/>
      <c r="F21" s="100" t="s">
        <v>187</v>
      </c>
      <c r="G21" s="101"/>
      <c r="H21" s="100" t="s">
        <v>62</v>
      </c>
      <c r="I21" s="101"/>
      <c r="J21" s="102">
        <v>20</v>
      </c>
      <c r="K21" s="103"/>
      <c r="L21" s="102">
        <v>108700</v>
      </c>
      <c r="M21" s="103"/>
      <c r="N21" s="102">
        <f t="shared" si="0"/>
        <v>2174000</v>
      </c>
      <c r="O21" s="103"/>
    </row>
    <row r="22" spans="1:15" x14ac:dyDescent="0.3">
      <c r="A22" s="1"/>
      <c r="B22" s="74" t="s">
        <v>134</v>
      </c>
      <c r="C22" s="75"/>
      <c r="D22" s="75"/>
      <c r="E22" s="76"/>
      <c r="F22" s="100" t="s">
        <v>178</v>
      </c>
      <c r="G22" s="101"/>
      <c r="H22" s="100" t="s">
        <v>62</v>
      </c>
      <c r="I22" s="101"/>
      <c r="J22" s="102">
        <v>15</v>
      </c>
      <c r="K22" s="103"/>
      <c r="L22" s="102">
        <v>60400</v>
      </c>
      <c r="M22" s="103"/>
      <c r="N22" s="102">
        <f t="shared" si="0"/>
        <v>906000</v>
      </c>
      <c r="O22" s="103"/>
    </row>
    <row r="23" spans="1:15" x14ac:dyDescent="0.3">
      <c r="A23" s="1"/>
      <c r="B23" s="74" t="s">
        <v>135</v>
      </c>
      <c r="C23" s="75"/>
      <c r="D23" s="75"/>
      <c r="E23" s="76"/>
      <c r="F23" s="100" t="s">
        <v>179</v>
      </c>
      <c r="G23" s="101"/>
      <c r="H23" s="100" t="s">
        <v>62</v>
      </c>
      <c r="I23" s="101"/>
      <c r="J23" s="102">
        <v>11</v>
      </c>
      <c r="K23" s="103"/>
      <c r="L23" s="102">
        <v>24200</v>
      </c>
      <c r="M23" s="103"/>
      <c r="N23" s="102">
        <f t="shared" si="0"/>
        <v>266200</v>
      </c>
      <c r="O23" s="103"/>
    </row>
    <row r="24" spans="1:15" x14ac:dyDescent="0.3">
      <c r="A24" s="1"/>
      <c r="B24" s="74" t="s">
        <v>136</v>
      </c>
      <c r="C24" s="75"/>
      <c r="D24" s="75"/>
      <c r="E24" s="76"/>
      <c r="F24" s="100" t="s">
        <v>180</v>
      </c>
      <c r="G24" s="101"/>
      <c r="H24" s="100" t="s">
        <v>62</v>
      </c>
      <c r="I24" s="101"/>
      <c r="J24" s="102">
        <v>15</v>
      </c>
      <c r="K24" s="103"/>
      <c r="L24" s="102">
        <v>36300</v>
      </c>
      <c r="M24" s="103"/>
      <c r="N24" s="102">
        <f t="shared" si="0"/>
        <v>544500</v>
      </c>
      <c r="O24" s="103"/>
    </row>
    <row r="25" spans="1:15" ht="14.4" customHeight="1" x14ac:dyDescent="0.3">
      <c r="A25" s="3"/>
      <c r="B25" s="136" t="s">
        <v>137</v>
      </c>
      <c r="C25" s="137"/>
      <c r="D25" s="137"/>
      <c r="E25" s="138"/>
      <c r="F25" s="100" t="s">
        <v>181</v>
      </c>
      <c r="G25" s="101"/>
      <c r="H25" s="100" t="s">
        <v>62</v>
      </c>
      <c r="I25" s="101"/>
      <c r="J25" s="102">
        <v>2</v>
      </c>
      <c r="K25" s="103"/>
      <c r="L25" s="102">
        <v>67000</v>
      </c>
      <c r="M25" s="103"/>
      <c r="N25" s="102">
        <f t="shared" si="0"/>
        <v>134000</v>
      </c>
      <c r="O25" s="103"/>
    </row>
    <row r="26" spans="1:15" x14ac:dyDescent="0.3">
      <c r="A26" s="1"/>
      <c r="B26" s="74" t="s">
        <v>138</v>
      </c>
      <c r="C26" s="75"/>
      <c r="D26" s="75"/>
      <c r="E26" s="76"/>
      <c r="F26" s="100" t="s">
        <v>257</v>
      </c>
      <c r="G26" s="101"/>
      <c r="H26" s="100" t="s">
        <v>62</v>
      </c>
      <c r="I26" s="101"/>
      <c r="J26" s="102">
        <v>589</v>
      </c>
      <c r="K26" s="103"/>
      <c r="L26" s="102">
        <v>2600</v>
      </c>
      <c r="M26" s="103"/>
      <c r="N26" s="102">
        <f t="shared" si="0"/>
        <v>1531400</v>
      </c>
      <c r="O26" s="103"/>
    </row>
    <row r="27" spans="1:15" x14ac:dyDescent="0.3">
      <c r="A27" s="1"/>
      <c r="B27" s="74" t="s">
        <v>139</v>
      </c>
      <c r="C27" s="75"/>
      <c r="D27" s="75"/>
      <c r="E27" s="76"/>
      <c r="F27" s="100" t="s">
        <v>182</v>
      </c>
      <c r="G27" s="101"/>
      <c r="H27" s="100" t="s">
        <v>62</v>
      </c>
      <c r="I27" s="101"/>
      <c r="J27" s="102">
        <v>20</v>
      </c>
      <c r="K27" s="103"/>
      <c r="L27" s="102">
        <v>54000</v>
      </c>
      <c r="M27" s="103"/>
      <c r="N27" s="102">
        <f t="shared" si="0"/>
        <v>1080000</v>
      </c>
      <c r="O27" s="103"/>
    </row>
    <row r="28" spans="1:15" ht="14.4" customHeight="1" x14ac:dyDescent="0.3">
      <c r="A28" s="1"/>
      <c r="B28" s="74" t="s">
        <v>140</v>
      </c>
      <c r="C28" s="75"/>
      <c r="D28" s="75"/>
      <c r="E28" s="76"/>
      <c r="F28" s="100" t="s">
        <v>183</v>
      </c>
      <c r="G28" s="101"/>
      <c r="H28" s="100" t="s">
        <v>62</v>
      </c>
      <c r="I28" s="101"/>
      <c r="J28" s="102">
        <v>46</v>
      </c>
      <c r="K28" s="103"/>
      <c r="L28" s="102">
        <v>12100</v>
      </c>
      <c r="M28" s="103"/>
      <c r="N28" s="102">
        <f t="shared" si="0"/>
        <v>556600</v>
      </c>
      <c r="O28" s="103"/>
    </row>
    <row r="29" spans="1:15" ht="14.4" customHeight="1" x14ac:dyDescent="0.3">
      <c r="A29" s="1"/>
      <c r="B29" s="74" t="s">
        <v>141</v>
      </c>
      <c r="C29" s="75"/>
      <c r="D29" s="75"/>
      <c r="E29" s="76"/>
      <c r="F29" s="100" t="s">
        <v>184</v>
      </c>
      <c r="G29" s="101"/>
      <c r="H29" s="100" t="s">
        <v>62</v>
      </c>
      <c r="I29" s="101"/>
      <c r="J29" s="102">
        <v>20</v>
      </c>
      <c r="K29" s="103"/>
      <c r="L29" s="102">
        <v>24200</v>
      </c>
      <c r="M29" s="103"/>
      <c r="N29" s="102">
        <f t="shared" si="0"/>
        <v>484000</v>
      </c>
      <c r="O29" s="103"/>
    </row>
    <row r="30" spans="1:15" ht="14.4" customHeight="1" x14ac:dyDescent="0.3">
      <c r="A30" s="1"/>
      <c r="B30" s="74" t="s">
        <v>142</v>
      </c>
      <c r="C30" s="75"/>
      <c r="D30" s="75"/>
      <c r="E30" s="76"/>
      <c r="F30" s="100" t="s">
        <v>258</v>
      </c>
      <c r="G30" s="101"/>
      <c r="H30" s="100" t="s">
        <v>62</v>
      </c>
      <c r="I30" s="101"/>
      <c r="J30" s="102">
        <v>607</v>
      </c>
      <c r="K30" s="103"/>
      <c r="L30" s="102">
        <v>3200</v>
      </c>
      <c r="M30" s="103"/>
      <c r="N30" s="102">
        <f t="shared" si="0"/>
        <v>1942400</v>
      </c>
      <c r="O30" s="103"/>
    </row>
    <row r="31" spans="1:15" x14ac:dyDescent="0.3">
      <c r="A31" s="3"/>
      <c r="B31" s="136" t="s">
        <v>143</v>
      </c>
      <c r="C31" s="137"/>
      <c r="D31" s="137"/>
      <c r="E31" s="138"/>
      <c r="F31" s="100" t="s">
        <v>259</v>
      </c>
      <c r="G31" s="101"/>
      <c r="H31" s="100" t="s">
        <v>62</v>
      </c>
      <c r="I31" s="101"/>
      <c r="J31" s="102">
        <v>49</v>
      </c>
      <c r="K31" s="103"/>
      <c r="L31" s="102">
        <v>16000</v>
      </c>
      <c r="M31" s="103"/>
      <c r="N31" s="102">
        <f t="shared" si="0"/>
        <v>784000</v>
      </c>
      <c r="O31" s="103"/>
    </row>
    <row r="32" spans="1:15" x14ac:dyDescent="0.3">
      <c r="A32" s="1"/>
      <c r="B32" s="74" t="s">
        <v>144</v>
      </c>
      <c r="C32" s="75"/>
      <c r="D32" s="75"/>
      <c r="E32" s="76"/>
      <c r="F32" s="100" t="s">
        <v>185</v>
      </c>
      <c r="G32" s="101"/>
      <c r="H32" s="100" t="s">
        <v>62</v>
      </c>
      <c r="I32" s="101"/>
      <c r="J32" s="102">
        <v>4</v>
      </c>
      <c r="K32" s="103"/>
      <c r="L32" s="102">
        <v>80000</v>
      </c>
      <c r="M32" s="103"/>
      <c r="N32" s="102">
        <f t="shared" si="0"/>
        <v>320000</v>
      </c>
      <c r="O32" s="103"/>
    </row>
    <row r="33" spans="1:15" x14ac:dyDescent="0.3">
      <c r="A33" s="1"/>
      <c r="B33" s="74" t="s">
        <v>145</v>
      </c>
      <c r="C33" s="75"/>
      <c r="D33" s="75"/>
      <c r="E33" s="76"/>
      <c r="F33" s="100" t="s">
        <v>186</v>
      </c>
      <c r="G33" s="101"/>
      <c r="H33" s="100" t="s">
        <v>62</v>
      </c>
      <c r="I33" s="101"/>
      <c r="J33" s="102">
        <v>20</v>
      </c>
      <c r="K33" s="103"/>
      <c r="L33" s="102">
        <v>19000</v>
      </c>
      <c r="M33" s="103"/>
      <c r="N33" s="102">
        <f t="shared" si="0"/>
        <v>380000</v>
      </c>
      <c r="O33" s="103"/>
    </row>
    <row r="34" spans="1:15" x14ac:dyDescent="0.3">
      <c r="A34" s="1"/>
      <c r="B34" s="133" t="s">
        <v>146</v>
      </c>
      <c r="C34" s="134"/>
      <c r="D34" s="134"/>
      <c r="E34" s="135"/>
      <c r="F34" s="100" t="s">
        <v>187</v>
      </c>
      <c r="G34" s="101"/>
      <c r="H34" s="100" t="s">
        <v>62</v>
      </c>
      <c r="I34" s="101"/>
      <c r="J34" s="102">
        <v>20</v>
      </c>
      <c r="K34" s="103"/>
      <c r="L34" s="102">
        <v>18000</v>
      </c>
      <c r="M34" s="103"/>
      <c r="N34" s="102">
        <f t="shared" si="0"/>
        <v>360000</v>
      </c>
      <c r="O34" s="103"/>
    </row>
    <row r="35" spans="1:15" x14ac:dyDescent="0.3">
      <c r="A35" s="1"/>
      <c r="B35" s="133" t="s">
        <v>147</v>
      </c>
      <c r="C35" s="134"/>
      <c r="D35" s="134"/>
      <c r="E35" s="135"/>
      <c r="F35" s="100" t="s">
        <v>260</v>
      </c>
      <c r="G35" s="101"/>
      <c r="H35" s="100" t="s">
        <v>62</v>
      </c>
      <c r="I35" s="101"/>
      <c r="J35" s="102">
        <v>45</v>
      </c>
      <c r="K35" s="103"/>
      <c r="L35" s="102">
        <v>16500</v>
      </c>
      <c r="M35" s="103"/>
      <c r="N35" s="102">
        <f t="shared" si="0"/>
        <v>742500</v>
      </c>
      <c r="O35" s="103"/>
    </row>
    <row r="36" spans="1:15" x14ac:dyDescent="0.3">
      <c r="A36" s="1"/>
      <c r="B36" s="133" t="s">
        <v>148</v>
      </c>
      <c r="C36" s="134"/>
      <c r="D36" s="134"/>
      <c r="E36" s="135"/>
      <c r="F36" s="100" t="s">
        <v>261</v>
      </c>
      <c r="G36" s="101"/>
      <c r="H36" s="100" t="s">
        <v>62</v>
      </c>
      <c r="I36" s="101"/>
      <c r="J36" s="102">
        <v>10</v>
      </c>
      <c r="K36" s="103"/>
      <c r="L36" s="102">
        <v>21800</v>
      </c>
      <c r="M36" s="103"/>
      <c r="N36" s="102">
        <f t="shared" si="0"/>
        <v>218000</v>
      </c>
      <c r="O36" s="103"/>
    </row>
    <row r="37" spans="1:15" x14ac:dyDescent="0.3">
      <c r="A37" s="1"/>
      <c r="B37" s="133" t="s">
        <v>149</v>
      </c>
      <c r="C37" s="134"/>
      <c r="D37" s="134"/>
      <c r="E37" s="135"/>
      <c r="F37" s="100" t="s">
        <v>189</v>
      </c>
      <c r="G37" s="101"/>
      <c r="H37" s="100" t="s">
        <v>62</v>
      </c>
      <c r="I37" s="101"/>
      <c r="J37" s="110">
        <v>185</v>
      </c>
      <c r="K37" s="111"/>
      <c r="L37" s="102">
        <v>6500</v>
      </c>
      <c r="M37" s="103"/>
      <c r="N37" s="102">
        <f t="shared" si="0"/>
        <v>1202500</v>
      </c>
      <c r="O37" s="103"/>
    </row>
    <row r="38" spans="1:15" ht="14.4" customHeight="1" x14ac:dyDescent="0.3">
      <c r="A38" s="1"/>
      <c r="B38" s="133" t="s">
        <v>150</v>
      </c>
      <c r="C38" s="134"/>
      <c r="D38" s="134"/>
      <c r="E38" s="135"/>
      <c r="F38" s="100" t="s">
        <v>262</v>
      </c>
      <c r="G38" s="101"/>
      <c r="H38" s="100" t="s">
        <v>62</v>
      </c>
      <c r="I38" s="101"/>
      <c r="J38" s="102">
        <v>20</v>
      </c>
      <c r="K38" s="103"/>
      <c r="L38" s="102">
        <v>110000</v>
      </c>
      <c r="M38" s="103"/>
      <c r="N38" s="102">
        <f t="shared" si="0"/>
        <v>2200000</v>
      </c>
      <c r="O38" s="103"/>
    </row>
    <row r="39" spans="1:15" x14ac:dyDescent="0.3">
      <c r="A39" s="1"/>
      <c r="B39" s="133" t="s">
        <v>151</v>
      </c>
      <c r="C39" s="134"/>
      <c r="D39" s="134"/>
      <c r="E39" s="135"/>
      <c r="F39" s="100" t="s">
        <v>263</v>
      </c>
      <c r="G39" s="101"/>
      <c r="H39" s="100" t="s">
        <v>62</v>
      </c>
      <c r="I39" s="101"/>
      <c r="J39" s="102">
        <v>120</v>
      </c>
      <c r="K39" s="103"/>
      <c r="L39" s="102">
        <v>55000</v>
      </c>
      <c r="M39" s="103"/>
      <c r="N39" s="102">
        <f t="shared" si="0"/>
        <v>6600000</v>
      </c>
      <c r="O39" s="103"/>
    </row>
    <row r="40" spans="1:15" x14ac:dyDescent="0.3">
      <c r="A40" s="1"/>
      <c r="B40" s="133" t="s">
        <v>152</v>
      </c>
      <c r="C40" s="134"/>
      <c r="D40" s="134"/>
      <c r="E40" s="135"/>
      <c r="F40" s="100" t="s">
        <v>264</v>
      </c>
      <c r="G40" s="101"/>
      <c r="H40" s="100" t="s">
        <v>62</v>
      </c>
      <c r="I40" s="101"/>
      <c r="J40" s="102">
        <v>150</v>
      </c>
      <c r="K40" s="103"/>
      <c r="L40" s="102">
        <v>5800</v>
      </c>
      <c r="M40" s="103"/>
      <c r="N40" s="102">
        <f t="shared" si="0"/>
        <v>870000</v>
      </c>
      <c r="O40" s="103"/>
    </row>
    <row r="41" spans="1:15" x14ac:dyDescent="0.3">
      <c r="A41" s="1"/>
      <c r="B41" s="133" t="s">
        <v>153</v>
      </c>
      <c r="C41" s="134"/>
      <c r="D41" s="134"/>
      <c r="E41" s="135"/>
      <c r="F41" s="100" t="s">
        <v>265</v>
      </c>
      <c r="G41" s="101"/>
      <c r="H41" s="100" t="s">
        <v>62</v>
      </c>
      <c r="I41" s="101"/>
      <c r="J41" s="102">
        <v>1000</v>
      </c>
      <c r="K41" s="103"/>
      <c r="L41" s="102">
        <v>5000</v>
      </c>
      <c r="M41" s="103"/>
      <c r="N41" s="102">
        <f t="shared" si="0"/>
        <v>5000000</v>
      </c>
      <c r="O41" s="103"/>
    </row>
    <row r="42" spans="1:15" x14ac:dyDescent="0.3">
      <c r="A42" s="1"/>
      <c r="B42" s="133" t="s">
        <v>154</v>
      </c>
      <c r="C42" s="134"/>
      <c r="D42" s="134"/>
      <c r="E42" s="135"/>
      <c r="F42" s="100" t="s">
        <v>266</v>
      </c>
      <c r="G42" s="101"/>
      <c r="H42" s="100" t="s">
        <v>62</v>
      </c>
      <c r="I42" s="101"/>
      <c r="J42" s="102">
        <v>256</v>
      </c>
      <c r="K42" s="103"/>
      <c r="L42" s="102">
        <v>50000</v>
      </c>
      <c r="M42" s="103"/>
      <c r="N42" s="102">
        <f t="shared" si="0"/>
        <v>12800000</v>
      </c>
      <c r="O42" s="103"/>
    </row>
    <row r="43" spans="1:15" x14ac:dyDescent="0.3">
      <c r="A43" s="1"/>
      <c r="B43" s="133" t="s">
        <v>155</v>
      </c>
      <c r="C43" s="134"/>
      <c r="D43" s="134"/>
      <c r="E43" s="135"/>
      <c r="F43" s="100" t="s">
        <v>267</v>
      </c>
      <c r="G43" s="101"/>
      <c r="H43" s="100" t="s">
        <v>62</v>
      </c>
      <c r="I43" s="101"/>
      <c r="J43" s="102">
        <v>29558</v>
      </c>
      <c r="K43" s="103"/>
      <c r="L43" s="102">
        <v>300</v>
      </c>
      <c r="M43" s="103"/>
      <c r="N43" s="102">
        <f t="shared" si="0"/>
        <v>8867400</v>
      </c>
      <c r="O43" s="103"/>
    </row>
    <row r="44" spans="1:15" x14ac:dyDescent="0.3">
      <c r="A44" s="1"/>
      <c r="B44" s="133" t="s">
        <v>156</v>
      </c>
      <c r="C44" s="134"/>
      <c r="D44" s="134"/>
      <c r="E44" s="135"/>
      <c r="F44" s="100" t="s">
        <v>268</v>
      </c>
      <c r="G44" s="101"/>
      <c r="H44" s="100" t="s">
        <v>62</v>
      </c>
      <c r="I44" s="101"/>
      <c r="J44" s="102">
        <v>40</v>
      </c>
      <c r="K44" s="103"/>
      <c r="L44" s="102">
        <v>10000</v>
      </c>
      <c r="M44" s="103"/>
      <c r="N44" s="102">
        <f t="shared" si="0"/>
        <v>400000</v>
      </c>
      <c r="O44" s="103"/>
    </row>
    <row r="45" spans="1:15" x14ac:dyDescent="0.3">
      <c r="A45" s="1"/>
      <c r="B45" s="133" t="s">
        <v>157</v>
      </c>
      <c r="C45" s="134"/>
      <c r="D45" s="134"/>
      <c r="E45" s="135"/>
      <c r="F45" s="100" t="s">
        <v>287</v>
      </c>
      <c r="G45" s="101"/>
      <c r="H45" s="100" t="s">
        <v>62</v>
      </c>
      <c r="I45" s="101"/>
      <c r="J45" s="102">
        <v>90</v>
      </c>
      <c r="K45" s="103"/>
      <c r="L45" s="102">
        <v>110000</v>
      </c>
      <c r="M45" s="103"/>
      <c r="N45" s="102">
        <f t="shared" si="0"/>
        <v>9900000</v>
      </c>
      <c r="O45" s="103"/>
    </row>
    <row r="46" spans="1:15" x14ac:dyDescent="0.3">
      <c r="A46" s="1"/>
      <c r="B46" s="133" t="s">
        <v>158</v>
      </c>
      <c r="C46" s="134"/>
      <c r="D46" s="134"/>
      <c r="E46" s="135"/>
      <c r="F46" s="100" t="s">
        <v>185</v>
      </c>
      <c r="G46" s="101"/>
      <c r="H46" s="100" t="s">
        <v>62</v>
      </c>
      <c r="I46" s="101"/>
      <c r="J46" s="102">
        <v>4</v>
      </c>
      <c r="K46" s="103"/>
      <c r="L46" s="102">
        <v>500000</v>
      </c>
      <c r="M46" s="103"/>
      <c r="N46" s="102">
        <f t="shared" si="0"/>
        <v>2000000</v>
      </c>
      <c r="O46" s="103"/>
    </row>
    <row r="47" spans="1:15" x14ac:dyDescent="0.3">
      <c r="A47" s="1"/>
      <c r="B47" s="133" t="s">
        <v>159</v>
      </c>
      <c r="C47" s="134"/>
      <c r="D47" s="134"/>
      <c r="E47" s="135"/>
      <c r="F47" s="100" t="s">
        <v>269</v>
      </c>
      <c r="G47" s="101"/>
      <c r="H47" s="100" t="s">
        <v>62</v>
      </c>
      <c r="I47" s="101"/>
      <c r="J47" s="102">
        <v>15</v>
      </c>
      <c r="K47" s="103"/>
      <c r="L47" s="102">
        <v>90000</v>
      </c>
      <c r="M47" s="103"/>
      <c r="N47" s="102">
        <f t="shared" si="0"/>
        <v>1350000</v>
      </c>
      <c r="O47" s="103"/>
    </row>
    <row r="48" spans="1:15" ht="14.4" customHeight="1" x14ac:dyDescent="0.3">
      <c r="A48" s="1"/>
      <c r="B48" s="133" t="s">
        <v>160</v>
      </c>
      <c r="C48" s="134"/>
      <c r="D48" s="134"/>
      <c r="E48" s="135"/>
      <c r="F48" s="100" t="s">
        <v>270</v>
      </c>
      <c r="G48" s="101"/>
      <c r="H48" s="100" t="s">
        <v>62</v>
      </c>
      <c r="I48" s="101"/>
      <c r="J48" s="102">
        <v>8</v>
      </c>
      <c r="K48" s="103"/>
      <c r="L48" s="102">
        <v>200000</v>
      </c>
      <c r="M48" s="103"/>
      <c r="N48" s="102">
        <f t="shared" si="0"/>
        <v>1600000</v>
      </c>
      <c r="O48" s="103"/>
    </row>
    <row r="49" spans="1:15" ht="14.4" customHeight="1" x14ac:dyDescent="0.3">
      <c r="A49" s="1"/>
      <c r="B49" s="133" t="s">
        <v>161</v>
      </c>
      <c r="C49" s="134"/>
      <c r="D49" s="134"/>
      <c r="E49" s="135"/>
      <c r="F49" s="100" t="s">
        <v>191</v>
      </c>
      <c r="G49" s="101"/>
      <c r="H49" s="100" t="s">
        <v>62</v>
      </c>
      <c r="I49" s="101"/>
      <c r="J49" s="102">
        <v>14</v>
      </c>
      <c r="K49" s="103"/>
      <c r="L49" s="102">
        <v>145000</v>
      </c>
      <c r="M49" s="103"/>
      <c r="N49" s="102">
        <f t="shared" si="0"/>
        <v>2030000</v>
      </c>
      <c r="O49" s="103"/>
    </row>
    <row r="50" spans="1:15" x14ac:dyDescent="0.3">
      <c r="A50" s="1"/>
      <c r="B50" s="133" t="s">
        <v>162</v>
      </c>
      <c r="C50" s="134"/>
      <c r="D50" s="134"/>
      <c r="E50" s="135"/>
      <c r="F50" s="100" t="s">
        <v>185</v>
      </c>
      <c r="G50" s="101"/>
      <c r="H50" s="100" t="s">
        <v>62</v>
      </c>
      <c r="I50" s="101"/>
      <c r="J50" s="102">
        <v>4</v>
      </c>
      <c r="K50" s="103"/>
      <c r="L50" s="102">
        <v>620000</v>
      </c>
      <c r="M50" s="103"/>
      <c r="N50" s="102">
        <f t="shared" si="0"/>
        <v>2480000</v>
      </c>
      <c r="O50" s="103"/>
    </row>
    <row r="51" spans="1:15" ht="14.4" customHeight="1" x14ac:dyDescent="0.3">
      <c r="A51" s="1"/>
      <c r="B51" s="133" t="s">
        <v>163</v>
      </c>
      <c r="C51" s="134"/>
      <c r="D51" s="134"/>
      <c r="E51" s="135"/>
      <c r="F51" s="100" t="s">
        <v>192</v>
      </c>
      <c r="G51" s="101"/>
      <c r="H51" s="100" t="s">
        <v>62</v>
      </c>
      <c r="I51" s="101"/>
      <c r="J51" s="102">
        <v>20</v>
      </c>
      <c r="K51" s="103"/>
      <c r="L51" s="102">
        <v>85000</v>
      </c>
      <c r="M51" s="103"/>
      <c r="N51" s="102">
        <f t="shared" si="0"/>
        <v>1700000</v>
      </c>
      <c r="O51" s="103"/>
    </row>
    <row r="52" spans="1:15" x14ac:dyDescent="0.3">
      <c r="A52" s="1"/>
      <c r="B52" s="133" t="s">
        <v>164</v>
      </c>
      <c r="C52" s="134"/>
      <c r="D52" s="134"/>
      <c r="E52" s="135"/>
      <c r="F52" s="100" t="s">
        <v>271</v>
      </c>
      <c r="G52" s="101"/>
      <c r="H52" s="100" t="s">
        <v>62</v>
      </c>
      <c r="I52" s="101"/>
      <c r="J52" s="102">
        <v>88</v>
      </c>
      <c r="K52" s="103"/>
      <c r="L52" s="102">
        <v>50000</v>
      </c>
      <c r="M52" s="103"/>
      <c r="N52" s="102">
        <f t="shared" si="0"/>
        <v>4400000</v>
      </c>
      <c r="O52" s="103"/>
    </row>
    <row r="53" spans="1:15" ht="14.4" customHeight="1" x14ac:dyDescent="0.3">
      <c r="A53" s="1"/>
      <c r="B53" s="133" t="s">
        <v>165</v>
      </c>
      <c r="C53" s="134"/>
      <c r="D53" s="134"/>
      <c r="E53" s="135"/>
      <c r="F53" s="100" t="s">
        <v>272</v>
      </c>
      <c r="G53" s="101"/>
      <c r="H53" s="100" t="s">
        <v>62</v>
      </c>
      <c r="I53" s="101"/>
      <c r="J53" s="102">
        <v>400</v>
      </c>
      <c r="K53" s="103"/>
      <c r="L53" s="102">
        <v>150000</v>
      </c>
      <c r="M53" s="103"/>
      <c r="N53" s="102">
        <f t="shared" si="0"/>
        <v>60000000</v>
      </c>
      <c r="O53" s="103"/>
    </row>
    <row r="54" spans="1:15" ht="14.4" customHeight="1" x14ac:dyDescent="0.3">
      <c r="A54" s="1"/>
      <c r="B54" s="136" t="s">
        <v>166</v>
      </c>
      <c r="C54" s="137"/>
      <c r="D54" s="137"/>
      <c r="E54" s="138"/>
      <c r="F54" s="100" t="s">
        <v>273</v>
      </c>
      <c r="G54" s="101"/>
      <c r="H54" s="100" t="s">
        <v>62</v>
      </c>
      <c r="I54" s="101"/>
      <c r="J54" s="102">
        <v>287</v>
      </c>
      <c r="K54" s="103"/>
      <c r="L54" s="102">
        <v>50000</v>
      </c>
      <c r="M54" s="103"/>
      <c r="N54" s="102">
        <f t="shared" si="0"/>
        <v>14350000</v>
      </c>
      <c r="O54" s="103"/>
    </row>
    <row r="55" spans="1:15" ht="14.4" customHeight="1" x14ac:dyDescent="0.3">
      <c r="A55" s="1"/>
      <c r="B55" s="74" t="s">
        <v>167</v>
      </c>
      <c r="C55" s="75"/>
      <c r="D55" s="75"/>
      <c r="E55" s="76"/>
      <c r="F55" s="100" t="s">
        <v>274</v>
      </c>
      <c r="G55" s="101"/>
      <c r="H55" s="100" t="s">
        <v>62</v>
      </c>
      <c r="I55" s="101"/>
      <c r="J55" s="102">
        <v>125</v>
      </c>
      <c r="K55" s="103"/>
      <c r="L55" s="102">
        <v>50000</v>
      </c>
      <c r="M55" s="103"/>
      <c r="N55" s="102">
        <f t="shared" si="0"/>
        <v>6250000</v>
      </c>
      <c r="O55" s="103"/>
    </row>
    <row r="56" spans="1:15" x14ac:dyDescent="0.3">
      <c r="A56" s="1"/>
      <c r="B56" s="74" t="s">
        <v>168</v>
      </c>
      <c r="C56" s="75"/>
      <c r="D56" s="75"/>
      <c r="E56" s="76"/>
      <c r="F56" s="100" t="s">
        <v>193</v>
      </c>
      <c r="G56" s="101"/>
      <c r="H56" s="100" t="s">
        <v>62</v>
      </c>
      <c r="I56" s="101"/>
      <c r="J56" s="102">
        <v>15</v>
      </c>
      <c r="K56" s="103"/>
      <c r="L56" s="102">
        <v>300000</v>
      </c>
      <c r="M56" s="103"/>
      <c r="N56" s="102">
        <f t="shared" si="0"/>
        <v>4500000</v>
      </c>
      <c r="O56" s="103"/>
    </row>
    <row r="57" spans="1:15" ht="14.4" customHeight="1" x14ac:dyDescent="0.3">
      <c r="A57" s="1"/>
      <c r="B57" s="133" t="s">
        <v>169</v>
      </c>
      <c r="C57" s="134"/>
      <c r="D57" s="134"/>
      <c r="E57" s="135"/>
      <c r="F57" s="100" t="s">
        <v>275</v>
      </c>
      <c r="G57" s="101"/>
      <c r="H57" s="100" t="s">
        <v>62</v>
      </c>
      <c r="I57" s="101"/>
      <c r="J57" s="102">
        <v>75</v>
      </c>
      <c r="K57" s="103"/>
      <c r="L57" s="102">
        <v>13000</v>
      </c>
      <c r="M57" s="103"/>
      <c r="N57" s="102">
        <f t="shared" si="0"/>
        <v>975000</v>
      </c>
      <c r="O57" s="103"/>
    </row>
    <row r="58" spans="1:15" ht="14.4" customHeight="1" x14ac:dyDescent="0.3">
      <c r="A58" s="1"/>
      <c r="B58" s="133" t="s">
        <v>170</v>
      </c>
      <c r="C58" s="134"/>
      <c r="D58" s="134"/>
      <c r="E58" s="135"/>
      <c r="F58" s="100" t="s">
        <v>276</v>
      </c>
      <c r="G58" s="101"/>
      <c r="H58" s="100" t="s">
        <v>62</v>
      </c>
      <c r="I58" s="101"/>
      <c r="J58" s="102">
        <v>250</v>
      </c>
      <c r="K58" s="103"/>
      <c r="L58" s="102">
        <v>2000</v>
      </c>
      <c r="M58" s="103"/>
      <c r="N58" s="102">
        <f t="shared" si="0"/>
        <v>500000</v>
      </c>
      <c r="O58" s="103"/>
    </row>
    <row r="59" spans="1:15" ht="14.4" customHeight="1" x14ac:dyDescent="0.3">
      <c r="A59" s="1"/>
      <c r="B59" s="133" t="s">
        <v>171</v>
      </c>
      <c r="C59" s="134"/>
      <c r="D59" s="134"/>
      <c r="E59" s="135"/>
      <c r="F59" s="100" t="s">
        <v>194</v>
      </c>
      <c r="G59" s="101"/>
      <c r="H59" s="100" t="s">
        <v>62</v>
      </c>
      <c r="I59" s="101"/>
      <c r="J59" s="102">
        <v>16</v>
      </c>
      <c r="K59" s="103"/>
      <c r="L59" s="102">
        <v>1259100</v>
      </c>
      <c r="M59" s="103"/>
      <c r="N59" s="102">
        <f t="shared" si="0"/>
        <v>20145600</v>
      </c>
      <c r="O59" s="103"/>
    </row>
    <row r="60" spans="1:15" x14ac:dyDescent="0.3">
      <c r="A60" s="1"/>
      <c r="B60" s="132" t="s">
        <v>172</v>
      </c>
      <c r="C60" s="132"/>
      <c r="D60" s="132"/>
      <c r="E60" s="132"/>
      <c r="F60" s="100" t="s">
        <v>186</v>
      </c>
      <c r="G60" s="101"/>
      <c r="H60" s="100" t="s">
        <v>62</v>
      </c>
      <c r="I60" s="101"/>
      <c r="J60" s="102">
        <v>20</v>
      </c>
      <c r="K60" s="103"/>
      <c r="L60" s="102">
        <v>50000</v>
      </c>
      <c r="M60" s="103"/>
      <c r="N60" s="102">
        <f t="shared" si="0"/>
        <v>1000000</v>
      </c>
      <c r="O60" s="103"/>
    </row>
    <row r="61" spans="1:15" x14ac:dyDescent="0.3">
      <c r="A61" s="1"/>
      <c r="B61" s="132" t="s">
        <v>172</v>
      </c>
      <c r="C61" s="132"/>
      <c r="D61" s="132"/>
      <c r="E61" s="132"/>
      <c r="F61" s="100" t="s">
        <v>277</v>
      </c>
      <c r="G61" s="101"/>
      <c r="H61" s="100" t="s">
        <v>62</v>
      </c>
      <c r="I61" s="101"/>
      <c r="J61" s="102">
        <v>14</v>
      </c>
      <c r="K61" s="103"/>
      <c r="L61" s="102">
        <v>200000</v>
      </c>
      <c r="M61" s="103"/>
      <c r="N61" s="102">
        <f>J61*L61</f>
        <v>2800000</v>
      </c>
      <c r="O61" s="103"/>
    </row>
    <row r="62" spans="1:15" x14ac:dyDescent="0.3">
      <c r="A62" s="1"/>
      <c r="B62" s="132" t="s">
        <v>173</v>
      </c>
      <c r="C62" s="132"/>
      <c r="D62" s="132"/>
      <c r="E62" s="132"/>
      <c r="F62" s="100" t="s">
        <v>195</v>
      </c>
      <c r="G62" s="101"/>
      <c r="H62" s="100" t="s">
        <v>62</v>
      </c>
      <c r="I62" s="101"/>
      <c r="J62" s="102">
        <v>16</v>
      </c>
      <c r="K62" s="103"/>
      <c r="L62" s="102">
        <v>75000</v>
      </c>
      <c r="M62" s="103"/>
      <c r="N62" s="102">
        <f t="shared" si="0"/>
        <v>1200000</v>
      </c>
      <c r="O62" s="103"/>
    </row>
    <row r="63" spans="1:15" x14ac:dyDescent="0.3">
      <c r="A63" s="1"/>
      <c r="B63" s="132" t="s">
        <v>174</v>
      </c>
      <c r="C63" s="132"/>
      <c r="D63" s="132"/>
      <c r="E63" s="132"/>
      <c r="F63" s="100" t="s">
        <v>196</v>
      </c>
      <c r="G63" s="101"/>
      <c r="H63" s="100" t="s">
        <v>62</v>
      </c>
      <c r="I63" s="101"/>
      <c r="J63" s="102">
        <v>12</v>
      </c>
      <c r="K63" s="103"/>
      <c r="L63" s="102">
        <v>300000</v>
      </c>
      <c r="M63" s="103"/>
      <c r="N63" s="102">
        <f t="shared" si="0"/>
        <v>3600000</v>
      </c>
      <c r="O63" s="103"/>
    </row>
    <row r="64" spans="1:15" x14ac:dyDescent="0.3">
      <c r="A64" s="1"/>
      <c r="B64" s="132" t="s">
        <v>175</v>
      </c>
      <c r="C64" s="132"/>
      <c r="D64" s="132"/>
      <c r="E64" s="132"/>
      <c r="F64" s="100" t="s">
        <v>197</v>
      </c>
      <c r="G64" s="101"/>
      <c r="H64" s="100" t="s">
        <v>62</v>
      </c>
      <c r="I64" s="101"/>
      <c r="J64" s="102">
        <v>15</v>
      </c>
      <c r="K64" s="103"/>
      <c r="L64" s="102">
        <v>724200</v>
      </c>
      <c r="M64" s="103"/>
      <c r="N64" s="102">
        <f t="shared" si="0"/>
        <v>10863000</v>
      </c>
      <c r="O64" s="103"/>
    </row>
    <row r="65" spans="1:15" x14ac:dyDescent="0.3">
      <c r="A65" s="3"/>
      <c r="B65" s="104" t="s">
        <v>176</v>
      </c>
      <c r="C65" s="72"/>
      <c r="D65" s="72"/>
      <c r="E65" s="72"/>
      <c r="F65" s="100" t="s">
        <v>197</v>
      </c>
      <c r="G65" s="101"/>
      <c r="H65" s="100" t="s">
        <v>62</v>
      </c>
      <c r="I65" s="101"/>
      <c r="J65" s="102">
        <v>15</v>
      </c>
      <c r="K65" s="103"/>
      <c r="L65" s="102">
        <v>1274100</v>
      </c>
      <c r="M65" s="103"/>
      <c r="N65" s="102">
        <f t="shared" si="0"/>
        <v>19111500</v>
      </c>
      <c r="O65" s="103"/>
    </row>
    <row r="66" spans="1:15" x14ac:dyDescent="0.3">
      <c r="A66" s="3"/>
      <c r="B66" s="72" t="s">
        <v>216</v>
      </c>
      <c r="C66" s="72"/>
      <c r="D66" s="72"/>
      <c r="E66" s="72"/>
      <c r="F66" s="68"/>
      <c r="G66" s="68"/>
      <c r="H66" s="68"/>
      <c r="I66" s="68"/>
      <c r="J66" s="98"/>
      <c r="K66" s="98"/>
      <c r="L66" s="98"/>
      <c r="M66" s="98"/>
      <c r="N66" s="99">
        <f>SUM(N67,N68)</f>
        <v>50870000</v>
      </c>
      <c r="O66" s="99"/>
    </row>
    <row r="67" spans="1:15" x14ac:dyDescent="0.3">
      <c r="A67" s="3"/>
      <c r="B67" s="74" t="s">
        <v>223</v>
      </c>
      <c r="C67" s="75"/>
      <c r="D67" s="75"/>
      <c r="E67" s="76"/>
      <c r="F67" s="100" t="s">
        <v>278</v>
      </c>
      <c r="G67" s="101"/>
      <c r="H67" s="100" t="s">
        <v>62</v>
      </c>
      <c r="I67" s="101"/>
      <c r="J67" s="102">
        <v>968</v>
      </c>
      <c r="K67" s="103"/>
      <c r="L67" s="102">
        <v>25000</v>
      </c>
      <c r="M67" s="103"/>
      <c r="N67" s="102">
        <f>J67*L67</f>
        <v>24200000</v>
      </c>
      <c r="O67" s="103"/>
    </row>
    <row r="68" spans="1:15" x14ac:dyDescent="0.3">
      <c r="A68" s="3"/>
      <c r="B68" s="74" t="s">
        <v>219</v>
      </c>
      <c r="C68" s="75"/>
      <c r="D68" s="75"/>
      <c r="E68" s="76"/>
      <c r="F68" s="100" t="s">
        <v>279</v>
      </c>
      <c r="G68" s="101"/>
      <c r="H68" s="100" t="s">
        <v>62</v>
      </c>
      <c r="I68" s="101"/>
      <c r="J68" s="102">
        <v>2667</v>
      </c>
      <c r="K68" s="103"/>
      <c r="L68" s="102">
        <v>10000</v>
      </c>
      <c r="M68" s="103"/>
      <c r="N68" s="102">
        <f>J68*L68</f>
        <v>26670000</v>
      </c>
      <c r="O68" s="103"/>
    </row>
    <row r="69" spans="1:15" x14ac:dyDescent="0.3">
      <c r="A69" s="3"/>
      <c r="B69" s="72"/>
      <c r="C69" s="72"/>
      <c r="D69" s="72"/>
      <c r="E69" s="72"/>
      <c r="F69" s="68"/>
      <c r="G69" s="68"/>
      <c r="H69" s="68"/>
      <c r="I69" s="68"/>
      <c r="J69" s="98"/>
      <c r="K69" s="98"/>
      <c r="L69" s="98"/>
      <c r="M69" s="98"/>
      <c r="N69" s="99">
        <f>SUM(N70,N71)</f>
        <v>0</v>
      </c>
      <c r="O69" s="99"/>
    </row>
    <row r="70" spans="1:15" x14ac:dyDescent="0.3">
      <c r="A70" s="3"/>
      <c r="B70" s="74"/>
      <c r="C70" s="75"/>
      <c r="D70" s="75"/>
      <c r="E70" s="76"/>
      <c r="F70" s="100"/>
      <c r="G70" s="101"/>
      <c r="H70" s="100"/>
      <c r="I70" s="101"/>
      <c r="J70" s="102"/>
      <c r="K70" s="103"/>
      <c r="L70" s="102"/>
      <c r="M70" s="103"/>
      <c r="N70" s="102">
        <f>J70*L70</f>
        <v>0</v>
      </c>
      <c r="O70" s="103"/>
    </row>
    <row r="71" spans="1:15" x14ac:dyDescent="0.3">
      <c r="A71" s="3"/>
      <c r="B71" s="74"/>
      <c r="C71" s="75"/>
      <c r="D71" s="75"/>
      <c r="E71" s="76"/>
      <c r="F71" s="100"/>
      <c r="G71" s="101"/>
      <c r="H71" s="100"/>
      <c r="I71" s="101"/>
      <c r="J71" s="102"/>
      <c r="K71" s="103"/>
      <c r="L71" s="102"/>
      <c r="M71" s="103"/>
      <c r="N71" s="102">
        <f>J71*L71</f>
        <v>0</v>
      </c>
      <c r="O71" s="103"/>
    </row>
    <row r="72" spans="1:15" x14ac:dyDescent="0.3">
      <c r="A72" s="3"/>
      <c r="B72" s="72"/>
      <c r="C72" s="72"/>
      <c r="D72" s="72"/>
      <c r="E72" s="72"/>
      <c r="F72" s="68"/>
      <c r="G72" s="68"/>
      <c r="H72" s="68"/>
      <c r="I72" s="68"/>
      <c r="J72" s="98"/>
      <c r="K72" s="98"/>
      <c r="L72" s="98"/>
      <c r="M72" s="98"/>
      <c r="N72" s="99"/>
      <c r="O72" s="99"/>
    </row>
    <row r="73" spans="1:15" x14ac:dyDescent="0.3">
      <c r="A73" s="3"/>
      <c r="B73" s="74"/>
      <c r="C73" s="75"/>
      <c r="D73" s="75"/>
      <c r="E73" s="76"/>
      <c r="F73" s="100"/>
      <c r="G73" s="101"/>
      <c r="H73" s="100"/>
      <c r="I73" s="101"/>
      <c r="J73" s="102"/>
      <c r="K73" s="103"/>
      <c r="L73" s="102"/>
      <c r="M73" s="103"/>
      <c r="N73" s="102"/>
      <c r="O73" s="103"/>
    </row>
    <row r="74" spans="1:15" x14ac:dyDescent="0.3">
      <c r="A74" s="3"/>
      <c r="B74" s="104"/>
      <c r="C74" s="72"/>
      <c r="D74" s="72"/>
      <c r="E74" s="72"/>
      <c r="F74" s="100"/>
      <c r="G74" s="101"/>
      <c r="H74" s="100"/>
      <c r="I74" s="101"/>
      <c r="J74" s="102"/>
      <c r="K74" s="103"/>
      <c r="L74" s="102"/>
      <c r="M74" s="103"/>
      <c r="N74" s="102"/>
      <c r="O74" s="103"/>
    </row>
    <row r="75" spans="1:15" x14ac:dyDescent="0.3">
      <c r="A75" s="1"/>
      <c r="B75" s="127"/>
      <c r="C75" s="127"/>
      <c r="D75" s="127"/>
      <c r="E75" s="127"/>
      <c r="F75" s="68"/>
      <c r="G75" s="68"/>
      <c r="H75" s="68"/>
      <c r="I75" s="68"/>
      <c r="J75" s="98"/>
      <c r="K75" s="98"/>
      <c r="L75" s="98"/>
      <c r="M75" s="98"/>
      <c r="N75" s="98"/>
      <c r="O75" s="98"/>
    </row>
    <row r="76" spans="1:15" x14ac:dyDescent="0.3">
      <c r="A76" s="1"/>
      <c r="B76" s="127"/>
      <c r="C76" s="127"/>
      <c r="D76" s="127"/>
      <c r="E76" s="127"/>
      <c r="F76" s="68"/>
      <c r="G76" s="68"/>
      <c r="H76" s="68"/>
      <c r="I76" s="68"/>
      <c r="J76" s="98"/>
      <c r="K76" s="98"/>
      <c r="L76" s="98"/>
      <c r="M76" s="98"/>
      <c r="N76" s="98"/>
      <c r="O76" s="98"/>
    </row>
    <row r="77" spans="1:15" x14ac:dyDescent="0.3">
      <c r="A77" s="3"/>
      <c r="B77" s="74"/>
      <c r="C77" s="75"/>
      <c r="D77" s="75"/>
      <c r="E77" s="76"/>
      <c r="F77" s="100"/>
      <c r="G77" s="101"/>
      <c r="H77" s="100"/>
      <c r="I77" s="101"/>
      <c r="J77" s="102"/>
      <c r="K77" s="103"/>
      <c r="L77" s="102"/>
      <c r="M77" s="103"/>
      <c r="N77" s="102"/>
      <c r="O77" s="103"/>
    </row>
    <row r="78" spans="1:15" ht="14.4" customHeight="1" x14ac:dyDescent="0.3">
      <c r="A78" s="129" t="s">
        <v>229</v>
      </c>
      <c r="B78" s="130"/>
      <c r="C78" s="130"/>
      <c r="D78" s="130"/>
      <c r="E78" s="131"/>
      <c r="F78" s="68"/>
      <c r="G78" s="68"/>
      <c r="H78" s="68"/>
      <c r="I78" s="68"/>
      <c r="J78" s="98"/>
      <c r="K78" s="98"/>
      <c r="L78" s="98"/>
      <c r="M78" s="98"/>
      <c r="N78" s="99">
        <f>SUM(N79)</f>
        <v>188148000</v>
      </c>
      <c r="O78" s="99"/>
    </row>
    <row r="79" spans="1:15" ht="33.6" customHeight="1" x14ac:dyDescent="0.3">
      <c r="A79" s="3"/>
      <c r="B79" s="72" t="s">
        <v>199</v>
      </c>
      <c r="C79" s="72"/>
      <c r="D79" s="72"/>
      <c r="E79" s="72"/>
      <c r="F79" s="68"/>
      <c r="G79" s="68"/>
      <c r="H79" s="68"/>
      <c r="I79" s="68"/>
      <c r="J79" s="98"/>
      <c r="K79" s="98"/>
      <c r="L79" s="98"/>
      <c r="M79" s="98"/>
      <c r="N79" s="99">
        <f>SUM(N80:O86)</f>
        <v>188148000</v>
      </c>
      <c r="O79" s="99"/>
    </row>
    <row r="80" spans="1:15" x14ac:dyDescent="0.3">
      <c r="A80" s="44"/>
      <c r="B80" s="124" t="s">
        <v>200</v>
      </c>
      <c r="C80" s="124"/>
      <c r="D80" s="124"/>
      <c r="E80" s="124"/>
      <c r="F80" s="125" t="s">
        <v>207</v>
      </c>
      <c r="G80" s="125"/>
      <c r="H80" s="125" t="s">
        <v>62</v>
      </c>
      <c r="I80" s="125"/>
      <c r="J80" s="126">
        <v>1</v>
      </c>
      <c r="K80" s="126"/>
      <c r="L80" s="128">
        <v>15000000</v>
      </c>
      <c r="M80" s="128"/>
      <c r="N80" s="126">
        <f t="shared" ref="N80:N86" si="1">J80*L80</f>
        <v>15000000</v>
      </c>
      <c r="O80" s="126"/>
    </row>
    <row r="81" spans="1:15" x14ac:dyDescent="0.3">
      <c r="A81" s="44"/>
      <c r="B81" s="124" t="s">
        <v>157</v>
      </c>
      <c r="C81" s="124"/>
      <c r="D81" s="124"/>
      <c r="E81" s="124"/>
      <c r="F81" s="125" t="s">
        <v>190</v>
      </c>
      <c r="G81" s="125"/>
      <c r="H81" s="125" t="s">
        <v>62</v>
      </c>
      <c r="I81" s="125"/>
      <c r="J81" s="126">
        <v>260</v>
      </c>
      <c r="K81" s="126"/>
      <c r="L81" s="128">
        <v>110000</v>
      </c>
      <c r="M81" s="128"/>
      <c r="N81" s="126">
        <f t="shared" si="1"/>
        <v>28600000</v>
      </c>
      <c r="O81" s="126"/>
    </row>
    <row r="82" spans="1:15" x14ac:dyDescent="0.3">
      <c r="A82" s="43"/>
      <c r="B82" s="124" t="s">
        <v>201</v>
      </c>
      <c r="C82" s="124"/>
      <c r="D82" s="124"/>
      <c r="E82" s="124"/>
      <c r="F82" s="125" t="s">
        <v>206</v>
      </c>
      <c r="G82" s="125"/>
      <c r="H82" s="125" t="s">
        <v>62</v>
      </c>
      <c r="I82" s="125"/>
      <c r="J82" s="126">
        <v>10</v>
      </c>
      <c r="K82" s="126"/>
      <c r="L82" s="126">
        <v>3500000</v>
      </c>
      <c r="M82" s="126"/>
      <c r="N82" s="126">
        <f t="shared" si="1"/>
        <v>35000000</v>
      </c>
      <c r="O82" s="126"/>
    </row>
    <row r="83" spans="1:15" x14ac:dyDescent="0.3">
      <c r="A83" s="44"/>
      <c r="B83" s="124" t="s">
        <v>202</v>
      </c>
      <c r="C83" s="124"/>
      <c r="D83" s="124"/>
      <c r="E83" s="124"/>
      <c r="F83" s="125" t="s">
        <v>285</v>
      </c>
      <c r="G83" s="125"/>
      <c r="H83" s="125" t="s">
        <v>62</v>
      </c>
      <c r="I83" s="125"/>
      <c r="J83" s="126">
        <v>510</v>
      </c>
      <c r="K83" s="126"/>
      <c r="L83" s="128">
        <v>15000</v>
      </c>
      <c r="M83" s="128"/>
      <c r="N83" s="126">
        <f t="shared" si="1"/>
        <v>7650000</v>
      </c>
      <c r="O83" s="126"/>
    </row>
    <row r="84" spans="1:15" x14ac:dyDescent="0.3">
      <c r="A84" s="43"/>
      <c r="B84" s="124" t="s">
        <v>203</v>
      </c>
      <c r="C84" s="124"/>
      <c r="D84" s="124"/>
      <c r="E84" s="124"/>
      <c r="F84" s="125" t="s">
        <v>208</v>
      </c>
      <c r="G84" s="125"/>
      <c r="H84" s="125" t="s">
        <v>62</v>
      </c>
      <c r="I84" s="125"/>
      <c r="J84" s="126">
        <v>11</v>
      </c>
      <c r="K84" s="126"/>
      <c r="L84" s="126">
        <v>277500</v>
      </c>
      <c r="M84" s="126"/>
      <c r="N84" s="126">
        <f t="shared" si="1"/>
        <v>3052500</v>
      </c>
      <c r="O84" s="126"/>
    </row>
    <row r="85" spans="1:15" ht="22.2" customHeight="1" x14ac:dyDescent="0.3">
      <c r="A85" s="44"/>
      <c r="B85" s="124" t="s">
        <v>204</v>
      </c>
      <c r="C85" s="124"/>
      <c r="D85" s="124"/>
      <c r="E85" s="124"/>
      <c r="F85" s="125" t="s">
        <v>283</v>
      </c>
      <c r="G85" s="125"/>
      <c r="H85" s="125" t="s">
        <v>62</v>
      </c>
      <c r="I85" s="125"/>
      <c r="J85" s="126">
        <v>15</v>
      </c>
      <c r="K85" s="126"/>
      <c r="L85" s="128">
        <v>240500</v>
      </c>
      <c r="M85" s="128"/>
      <c r="N85" s="126">
        <f t="shared" si="1"/>
        <v>3607500</v>
      </c>
      <c r="O85" s="126"/>
    </row>
    <row r="86" spans="1:15" ht="22.8" customHeight="1" x14ac:dyDescent="0.3">
      <c r="A86" s="43"/>
      <c r="B86" s="124" t="s">
        <v>205</v>
      </c>
      <c r="C86" s="124"/>
      <c r="D86" s="124"/>
      <c r="E86" s="124"/>
      <c r="F86" s="125" t="s">
        <v>281</v>
      </c>
      <c r="G86" s="125"/>
      <c r="H86" s="125" t="s">
        <v>62</v>
      </c>
      <c r="I86" s="125"/>
      <c r="J86" s="126">
        <v>468</v>
      </c>
      <c r="K86" s="126"/>
      <c r="L86" s="126">
        <v>203500</v>
      </c>
      <c r="M86" s="126"/>
      <c r="N86" s="126">
        <f t="shared" si="1"/>
        <v>95238000</v>
      </c>
      <c r="O86" s="126"/>
    </row>
    <row r="87" spans="1:15" x14ac:dyDescent="0.3">
      <c r="A87" s="1"/>
      <c r="B87" s="70"/>
      <c r="C87" s="70"/>
      <c r="D87" s="70"/>
      <c r="E87" s="70"/>
      <c r="F87" s="68"/>
      <c r="G87" s="68"/>
      <c r="H87" s="68"/>
      <c r="I87" s="68"/>
      <c r="J87" s="98"/>
      <c r="K87" s="98"/>
      <c r="L87" s="98"/>
      <c r="M87" s="98"/>
      <c r="N87" s="98"/>
      <c r="O87" s="98"/>
    </row>
    <row r="88" spans="1:15" x14ac:dyDescent="0.3">
      <c r="A88" s="1"/>
      <c r="B88" s="70"/>
      <c r="C88" s="70"/>
      <c r="D88" s="70"/>
      <c r="E88" s="70"/>
      <c r="F88" s="68"/>
      <c r="G88" s="68"/>
      <c r="H88" s="68"/>
      <c r="I88" s="68"/>
      <c r="J88" s="98"/>
      <c r="K88" s="98"/>
      <c r="L88" s="98"/>
      <c r="M88" s="98"/>
      <c r="N88" s="98"/>
      <c r="O88" s="98"/>
    </row>
    <row r="89" spans="1:15" x14ac:dyDescent="0.3">
      <c r="A89" s="1"/>
      <c r="B89" s="70"/>
      <c r="C89" s="70"/>
      <c r="D89" s="70"/>
      <c r="E89" s="70"/>
      <c r="F89" s="68"/>
      <c r="G89" s="68"/>
      <c r="H89" s="68"/>
      <c r="I89" s="68"/>
      <c r="J89" s="98"/>
      <c r="K89" s="98"/>
      <c r="L89" s="98"/>
      <c r="M89" s="98"/>
      <c r="N89" s="98"/>
      <c r="O89" s="98"/>
    </row>
    <row r="90" spans="1:15" x14ac:dyDescent="0.3">
      <c r="A90" s="1"/>
      <c r="B90" s="70"/>
      <c r="C90" s="70"/>
      <c r="D90" s="70"/>
      <c r="E90" s="70"/>
      <c r="F90" s="68"/>
      <c r="G90" s="68"/>
      <c r="H90" s="68"/>
      <c r="I90" s="68"/>
      <c r="J90" s="98"/>
      <c r="K90" s="98"/>
      <c r="L90" s="98"/>
      <c r="M90" s="98"/>
      <c r="N90" s="98"/>
      <c r="O90" s="98"/>
    </row>
    <row r="91" spans="1:15" ht="14.4" customHeight="1" x14ac:dyDescent="0.3">
      <c r="A91" s="129" t="s">
        <v>230</v>
      </c>
      <c r="B91" s="130"/>
      <c r="C91" s="130"/>
      <c r="D91" s="130"/>
      <c r="E91" s="131"/>
      <c r="F91" s="68"/>
      <c r="G91" s="68"/>
      <c r="H91" s="68"/>
      <c r="I91" s="68"/>
      <c r="J91" s="98"/>
      <c r="K91" s="98"/>
      <c r="L91" s="98"/>
      <c r="M91" s="98"/>
      <c r="N91" s="99">
        <f>SUM(N92,N95,N98)</f>
        <v>137200000</v>
      </c>
      <c r="O91" s="99"/>
    </row>
    <row r="92" spans="1:15" x14ac:dyDescent="0.3">
      <c r="A92" s="3"/>
      <c r="B92" s="112" t="s">
        <v>224</v>
      </c>
      <c r="C92" s="113"/>
      <c r="D92" s="113"/>
      <c r="E92" s="114"/>
      <c r="F92" s="100"/>
      <c r="G92" s="101"/>
      <c r="H92" s="100"/>
      <c r="I92" s="101"/>
      <c r="J92" s="100"/>
      <c r="K92" s="101"/>
      <c r="L92" s="100"/>
      <c r="M92" s="101"/>
      <c r="N92" s="115">
        <f>SUM(N93,N94)</f>
        <v>2000000</v>
      </c>
      <c r="O92" s="116"/>
    </row>
    <row r="93" spans="1:15" x14ac:dyDescent="0.3">
      <c r="A93" s="3"/>
      <c r="B93" s="74" t="s">
        <v>219</v>
      </c>
      <c r="C93" s="75"/>
      <c r="D93" s="75"/>
      <c r="E93" s="76"/>
      <c r="F93" s="100" t="s">
        <v>212</v>
      </c>
      <c r="G93" s="101"/>
      <c r="H93" s="100" t="s">
        <v>62</v>
      </c>
      <c r="I93" s="101"/>
      <c r="J93" s="102">
        <v>200</v>
      </c>
      <c r="K93" s="103"/>
      <c r="L93" s="102">
        <v>10000</v>
      </c>
      <c r="M93" s="103"/>
      <c r="N93" s="102">
        <f>J93*L93</f>
        <v>2000000</v>
      </c>
      <c r="O93" s="103"/>
    </row>
    <row r="94" spans="1:15" x14ac:dyDescent="0.3">
      <c r="A94" s="1"/>
      <c r="B94" s="74"/>
      <c r="C94" s="75"/>
      <c r="D94" s="75"/>
      <c r="E94" s="76"/>
      <c r="F94" s="100"/>
      <c r="G94" s="101"/>
      <c r="H94" s="100"/>
      <c r="I94" s="101"/>
      <c r="J94" s="102"/>
      <c r="K94" s="103"/>
      <c r="L94" s="102"/>
      <c r="M94" s="103"/>
      <c r="N94" s="102"/>
      <c r="O94" s="103"/>
    </row>
    <row r="95" spans="1:15" x14ac:dyDescent="0.3">
      <c r="A95" s="3"/>
      <c r="B95" s="112" t="s">
        <v>218</v>
      </c>
      <c r="C95" s="113"/>
      <c r="D95" s="113"/>
      <c r="E95" s="114"/>
      <c r="F95" s="100"/>
      <c r="G95" s="101"/>
      <c r="H95" s="100"/>
      <c r="I95" s="101"/>
      <c r="J95" s="100"/>
      <c r="K95" s="101"/>
      <c r="L95" s="100"/>
      <c r="M95" s="101"/>
      <c r="N95" s="115">
        <f>SUM(N96,N97)</f>
        <v>7000000</v>
      </c>
      <c r="O95" s="116"/>
    </row>
    <row r="96" spans="1:15" x14ac:dyDescent="0.3">
      <c r="A96" s="3"/>
      <c r="B96" s="74" t="s">
        <v>61</v>
      </c>
      <c r="C96" s="75"/>
      <c r="D96" s="75"/>
      <c r="E96" s="76"/>
      <c r="F96" s="100" t="s">
        <v>212</v>
      </c>
      <c r="G96" s="101"/>
      <c r="H96" s="100" t="s">
        <v>62</v>
      </c>
      <c r="I96" s="101"/>
      <c r="J96" s="102">
        <v>200</v>
      </c>
      <c r="K96" s="103"/>
      <c r="L96" s="102">
        <v>25000</v>
      </c>
      <c r="M96" s="103"/>
      <c r="N96" s="102">
        <f>J96*L96</f>
        <v>5000000</v>
      </c>
      <c r="O96" s="103"/>
    </row>
    <row r="97" spans="1:15" x14ac:dyDescent="0.3">
      <c r="A97" s="1"/>
      <c r="B97" s="74" t="s">
        <v>217</v>
      </c>
      <c r="C97" s="75"/>
      <c r="D97" s="75"/>
      <c r="E97" s="76"/>
      <c r="F97" s="100" t="s">
        <v>212</v>
      </c>
      <c r="G97" s="101"/>
      <c r="H97" s="100" t="s">
        <v>62</v>
      </c>
      <c r="I97" s="101"/>
      <c r="J97" s="102">
        <v>200</v>
      </c>
      <c r="K97" s="103"/>
      <c r="L97" s="102">
        <v>10000</v>
      </c>
      <c r="M97" s="103"/>
      <c r="N97" s="102">
        <f>J97*L97</f>
        <v>2000000</v>
      </c>
      <c r="O97" s="103"/>
    </row>
    <row r="98" spans="1:15" x14ac:dyDescent="0.3">
      <c r="A98" s="3"/>
      <c r="B98" s="112" t="s">
        <v>227</v>
      </c>
      <c r="C98" s="113"/>
      <c r="D98" s="113"/>
      <c r="E98" s="114"/>
      <c r="F98" s="100"/>
      <c r="G98" s="101"/>
      <c r="H98" s="100"/>
      <c r="I98" s="101"/>
      <c r="J98" s="102"/>
      <c r="K98" s="103"/>
      <c r="L98" s="102"/>
      <c r="M98" s="103"/>
      <c r="N98" s="115">
        <f>SUM(N99,N100,N101,N102,N103,N104,N105)</f>
        <v>128200000</v>
      </c>
      <c r="O98" s="116"/>
    </row>
    <row r="99" spans="1:15" x14ac:dyDescent="0.3">
      <c r="A99" s="1"/>
      <c r="B99" s="70" t="s">
        <v>209</v>
      </c>
      <c r="C99" s="70"/>
      <c r="D99" s="70"/>
      <c r="E99" s="70"/>
      <c r="F99" s="68" t="s">
        <v>288</v>
      </c>
      <c r="G99" s="68"/>
      <c r="H99" s="68" t="s">
        <v>62</v>
      </c>
      <c r="I99" s="68"/>
      <c r="J99" s="98">
        <v>163</v>
      </c>
      <c r="K99" s="98"/>
      <c r="L99" s="98">
        <v>400000</v>
      </c>
      <c r="M99" s="98"/>
      <c r="N99" s="98">
        <f t="shared" ref="N99:N105" si="2">J99*L99</f>
        <v>65200000</v>
      </c>
      <c r="O99" s="98"/>
    </row>
    <row r="100" spans="1:15" ht="14.4" customHeight="1" x14ac:dyDescent="0.3">
      <c r="A100" s="42"/>
      <c r="B100" s="70" t="s">
        <v>201</v>
      </c>
      <c r="C100" s="70"/>
      <c r="D100" s="70"/>
      <c r="E100" s="70"/>
      <c r="F100" s="125" t="s">
        <v>280</v>
      </c>
      <c r="G100" s="125"/>
      <c r="H100" s="68" t="s">
        <v>62</v>
      </c>
      <c r="I100" s="68"/>
      <c r="J100" s="126">
        <v>8</v>
      </c>
      <c r="K100" s="126"/>
      <c r="L100" s="126">
        <v>0</v>
      </c>
      <c r="M100" s="126"/>
      <c r="N100" s="126">
        <f t="shared" si="2"/>
        <v>0</v>
      </c>
      <c r="O100" s="126"/>
    </row>
    <row r="101" spans="1:15" x14ac:dyDescent="0.3">
      <c r="A101" s="1"/>
      <c r="B101" s="70" t="s">
        <v>202</v>
      </c>
      <c r="C101" s="70"/>
      <c r="D101" s="70"/>
      <c r="E101" s="70"/>
      <c r="F101" s="68" t="s">
        <v>282</v>
      </c>
      <c r="G101" s="68"/>
      <c r="H101" s="68" t="s">
        <v>62</v>
      </c>
      <c r="I101" s="68"/>
      <c r="J101" s="98">
        <v>410</v>
      </c>
      <c r="K101" s="98"/>
      <c r="L101" s="98">
        <v>0</v>
      </c>
      <c r="M101" s="98"/>
      <c r="N101" s="98">
        <f t="shared" si="2"/>
        <v>0</v>
      </c>
      <c r="O101" s="98"/>
    </row>
    <row r="102" spans="1:15" ht="14.4" customHeight="1" x14ac:dyDescent="0.3">
      <c r="A102" s="46"/>
      <c r="B102" s="70" t="s">
        <v>210</v>
      </c>
      <c r="C102" s="70"/>
      <c r="D102" s="70"/>
      <c r="E102" s="70"/>
      <c r="F102" s="125" t="s">
        <v>211</v>
      </c>
      <c r="G102" s="125"/>
      <c r="H102" s="68" t="s">
        <v>62</v>
      </c>
      <c r="I102" s="68"/>
      <c r="J102" s="126">
        <v>140</v>
      </c>
      <c r="K102" s="126"/>
      <c r="L102" s="126">
        <v>450000</v>
      </c>
      <c r="M102" s="126"/>
      <c r="N102" s="126">
        <f t="shared" si="2"/>
        <v>63000000</v>
      </c>
      <c r="O102" s="126"/>
    </row>
    <row r="103" spans="1:15" ht="14.4" customHeight="1" x14ac:dyDescent="0.3">
      <c r="A103" s="43"/>
      <c r="B103" s="124" t="s">
        <v>203</v>
      </c>
      <c r="C103" s="124"/>
      <c r="D103" s="124"/>
      <c r="E103" s="124"/>
      <c r="F103" s="125" t="s">
        <v>63</v>
      </c>
      <c r="G103" s="125"/>
      <c r="H103" s="68" t="s">
        <v>62</v>
      </c>
      <c r="I103" s="68"/>
      <c r="J103" s="126">
        <v>11</v>
      </c>
      <c r="K103" s="126"/>
      <c r="L103" s="126">
        <v>0</v>
      </c>
      <c r="M103" s="126"/>
      <c r="N103" s="126">
        <f t="shared" si="2"/>
        <v>0</v>
      </c>
      <c r="O103" s="126"/>
    </row>
    <row r="104" spans="1:15" ht="14.4" customHeight="1" x14ac:dyDescent="0.3">
      <c r="A104" s="44"/>
      <c r="B104" s="124" t="s">
        <v>204</v>
      </c>
      <c r="C104" s="124"/>
      <c r="D104" s="124"/>
      <c r="E104" s="124"/>
      <c r="F104" s="125" t="s">
        <v>284</v>
      </c>
      <c r="G104" s="125"/>
      <c r="H104" s="68" t="s">
        <v>62</v>
      </c>
      <c r="I104" s="68"/>
      <c r="J104" s="126">
        <v>15</v>
      </c>
      <c r="K104" s="126"/>
      <c r="L104" s="128">
        <v>0</v>
      </c>
      <c r="M104" s="128"/>
      <c r="N104" s="126">
        <f t="shared" si="2"/>
        <v>0</v>
      </c>
      <c r="O104" s="126"/>
    </row>
    <row r="105" spans="1:15" ht="21.6" customHeight="1" x14ac:dyDescent="0.3">
      <c r="A105" s="43"/>
      <c r="B105" s="124" t="s">
        <v>205</v>
      </c>
      <c r="C105" s="124"/>
      <c r="D105" s="124"/>
      <c r="E105" s="124"/>
      <c r="F105" s="125" t="s">
        <v>286</v>
      </c>
      <c r="G105" s="125"/>
      <c r="H105" s="68" t="s">
        <v>62</v>
      </c>
      <c r="I105" s="68"/>
      <c r="J105" s="126">
        <v>368</v>
      </c>
      <c r="K105" s="126"/>
      <c r="L105" s="126">
        <v>0</v>
      </c>
      <c r="M105" s="126"/>
      <c r="N105" s="126">
        <f t="shared" si="2"/>
        <v>0</v>
      </c>
      <c r="O105" s="126"/>
    </row>
    <row r="106" spans="1:15" x14ac:dyDescent="0.3">
      <c r="A106" s="1"/>
      <c r="B106" s="127"/>
      <c r="C106" s="127"/>
      <c r="D106" s="127"/>
      <c r="E106" s="127"/>
      <c r="F106" s="68"/>
      <c r="G106" s="68"/>
      <c r="H106" s="68"/>
      <c r="I106" s="68"/>
      <c r="J106" s="98"/>
      <c r="K106" s="98"/>
      <c r="L106" s="98"/>
      <c r="M106" s="98"/>
      <c r="N106" s="98"/>
      <c r="O106" s="98"/>
    </row>
    <row r="107" spans="1:15" x14ac:dyDescent="0.3">
      <c r="A107" s="1"/>
      <c r="B107" s="127"/>
      <c r="C107" s="127"/>
      <c r="D107" s="127"/>
      <c r="E107" s="127"/>
      <c r="F107" s="68"/>
      <c r="G107" s="68"/>
      <c r="H107" s="68"/>
      <c r="I107" s="68"/>
      <c r="J107" s="98"/>
      <c r="K107" s="98"/>
      <c r="L107" s="98"/>
      <c r="M107" s="98"/>
      <c r="N107" s="98"/>
      <c r="O107" s="98"/>
    </row>
    <row r="108" spans="1:15" x14ac:dyDescent="0.3">
      <c r="A108" s="1"/>
      <c r="B108" s="127"/>
      <c r="C108" s="127"/>
      <c r="D108" s="127"/>
      <c r="E108" s="127"/>
      <c r="F108" s="68"/>
      <c r="G108" s="68"/>
      <c r="H108" s="68"/>
      <c r="I108" s="68"/>
      <c r="J108" s="98"/>
      <c r="K108" s="98"/>
      <c r="L108" s="98"/>
      <c r="M108" s="98"/>
      <c r="N108" s="98"/>
      <c r="O108" s="98"/>
    </row>
    <row r="109" spans="1:15" ht="14.4" customHeight="1" x14ac:dyDescent="0.3">
      <c r="A109" s="129"/>
      <c r="B109" s="130"/>
      <c r="C109" s="130"/>
      <c r="D109" s="130"/>
      <c r="E109" s="131"/>
      <c r="F109" s="100"/>
      <c r="G109" s="101"/>
      <c r="H109" s="100"/>
      <c r="I109" s="101"/>
      <c r="J109" s="102"/>
      <c r="K109" s="103"/>
      <c r="L109" s="102"/>
      <c r="M109" s="103"/>
      <c r="N109" s="115"/>
      <c r="O109" s="116"/>
    </row>
    <row r="110" spans="1:15" x14ac:dyDescent="0.3">
      <c r="A110" s="3"/>
      <c r="B110" s="72"/>
      <c r="C110" s="72"/>
      <c r="D110" s="72"/>
      <c r="E110" s="72"/>
      <c r="F110" s="68"/>
      <c r="G110" s="68"/>
      <c r="H110" s="68"/>
      <c r="I110" s="68"/>
      <c r="J110" s="68"/>
      <c r="K110" s="68"/>
      <c r="L110" s="68"/>
      <c r="M110" s="68"/>
      <c r="N110" s="99"/>
      <c r="O110" s="99"/>
    </row>
    <row r="111" spans="1:15" x14ac:dyDescent="0.3">
      <c r="A111" s="1"/>
      <c r="B111" s="70"/>
      <c r="C111" s="70"/>
      <c r="D111" s="70"/>
      <c r="E111" s="70"/>
      <c r="F111" s="68"/>
      <c r="G111" s="68"/>
      <c r="H111" s="68"/>
      <c r="I111" s="68"/>
      <c r="J111" s="98"/>
      <c r="K111" s="98"/>
      <c r="L111" s="98"/>
      <c r="M111" s="98"/>
      <c r="N111" s="98"/>
      <c r="O111" s="98"/>
    </row>
    <row r="112" spans="1:15" x14ac:dyDescent="0.3">
      <c r="A112" s="1"/>
      <c r="B112" s="70"/>
      <c r="C112" s="70"/>
      <c r="D112" s="70"/>
      <c r="E112" s="70"/>
      <c r="F112" s="68"/>
      <c r="G112" s="68"/>
      <c r="H112" s="68"/>
      <c r="I112" s="68"/>
      <c r="J112" s="98"/>
      <c r="K112" s="98"/>
      <c r="L112" s="98"/>
      <c r="M112" s="98"/>
      <c r="N112" s="98"/>
      <c r="O112" s="98"/>
    </row>
    <row r="113" spans="1:15" ht="32.4" customHeight="1" x14ac:dyDescent="0.3">
      <c r="A113" s="3"/>
      <c r="B113" s="72"/>
      <c r="C113" s="72"/>
      <c r="D113" s="72"/>
      <c r="E113" s="72"/>
      <c r="F113" s="68"/>
      <c r="G113" s="68"/>
      <c r="H113" s="68"/>
      <c r="I113" s="68"/>
      <c r="J113" s="98"/>
      <c r="K113" s="98"/>
      <c r="L113" s="98"/>
      <c r="M113" s="98"/>
      <c r="N113" s="99"/>
      <c r="O113" s="99"/>
    </row>
    <row r="114" spans="1:15" x14ac:dyDescent="0.3">
      <c r="A114" s="1"/>
      <c r="B114" s="117"/>
      <c r="C114" s="118"/>
      <c r="D114" s="118"/>
      <c r="E114" s="119"/>
      <c r="F114" s="120"/>
      <c r="G114" s="121"/>
      <c r="H114" s="120"/>
      <c r="I114" s="121"/>
      <c r="J114" s="122"/>
      <c r="K114" s="123"/>
      <c r="L114" s="122"/>
      <c r="M114" s="123"/>
      <c r="N114" s="122"/>
      <c r="O114" s="123"/>
    </row>
    <row r="115" spans="1:15" x14ac:dyDescent="0.3">
      <c r="A115" s="1"/>
      <c r="B115" s="117"/>
      <c r="C115" s="118"/>
      <c r="D115" s="118"/>
      <c r="E115" s="119"/>
      <c r="F115" s="120"/>
      <c r="G115" s="121"/>
      <c r="H115" s="120"/>
      <c r="I115" s="121"/>
      <c r="J115" s="122"/>
      <c r="K115" s="123"/>
      <c r="L115" s="122"/>
      <c r="M115" s="123"/>
      <c r="N115" s="122"/>
      <c r="O115" s="123"/>
    </row>
    <row r="116" spans="1:15" x14ac:dyDescent="0.3">
      <c r="A116" s="3"/>
      <c r="B116" s="104"/>
      <c r="C116" s="104"/>
      <c r="D116" s="104"/>
      <c r="E116" s="104"/>
      <c r="F116" s="100"/>
      <c r="G116" s="101"/>
      <c r="H116" s="100"/>
      <c r="I116" s="101"/>
      <c r="J116" s="102"/>
      <c r="K116" s="103"/>
      <c r="L116" s="102"/>
      <c r="M116" s="103"/>
      <c r="N116" s="102"/>
      <c r="O116" s="103"/>
    </row>
    <row r="117" spans="1:15" x14ac:dyDescent="0.3">
      <c r="A117" s="1"/>
      <c r="B117" s="105"/>
      <c r="C117" s="106"/>
      <c r="D117" s="106"/>
      <c r="E117" s="107"/>
      <c r="F117" s="108"/>
      <c r="G117" s="109"/>
      <c r="H117" s="108"/>
      <c r="I117" s="109"/>
      <c r="J117" s="110"/>
      <c r="K117" s="111"/>
      <c r="L117" s="110"/>
      <c r="M117" s="111"/>
      <c r="N117" s="110"/>
      <c r="O117" s="111"/>
    </row>
    <row r="118" spans="1:15" x14ac:dyDescent="0.3">
      <c r="A118" s="3"/>
      <c r="B118" s="104"/>
      <c r="C118" s="104"/>
      <c r="D118" s="104"/>
      <c r="E118" s="104"/>
      <c r="F118" s="100"/>
      <c r="G118" s="101"/>
      <c r="H118" s="100"/>
      <c r="I118" s="101"/>
      <c r="J118" s="102"/>
      <c r="K118" s="103"/>
      <c r="L118" s="102"/>
      <c r="M118" s="103"/>
      <c r="N118" s="102"/>
      <c r="O118" s="103"/>
    </row>
    <row r="119" spans="1:15" x14ac:dyDescent="0.3">
      <c r="A119" s="3"/>
      <c r="B119" s="104"/>
      <c r="C119" s="104"/>
      <c r="D119" s="104"/>
      <c r="E119" s="104"/>
      <c r="F119" s="100"/>
      <c r="G119" s="101"/>
      <c r="H119" s="100"/>
      <c r="I119" s="101"/>
      <c r="J119" s="102"/>
      <c r="K119" s="103"/>
      <c r="L119" s="102"/>
      <c r="M119" s="103"/>
      <c r="N119" s="102"/>
      <c r="O119" s="103"/>
    </row>
    <row r="120" spans="1:15" x14ac:dyDescent="0.3">
      <c r="A120" s="3"/>
      <c r="B120" s="104"/>
      <c r="C120" s="104"/>
      <c r="D120" s="104"/>
      <c r="E120" s="104"/>
      <c r="F120" s="68"/>
      <c r="G120" s="68"/>
      <c r="H120" s="100"/>
      <c r="I120" s="101"/>
      <c r="J120" s="102"/>
      <c r="K120" s="103"/>
      <c r="L120" s="102"/>
      <c r="M120" s="103"/>
      <c r="N120" s="102"/>
      <c r="O120" s="103"/>
    </row>
    <row r="121" spans="1:15" x14ac:dyDescent="0.3">
      <c r="A121" s="3"/>
      <c r="B121" s="104"/>
      <c r="C121" s="104"/>
      <c r="D121" s="104"/>
      <c r="E121" s="104"/>
      <c r="F121" s="100"/>
      <c r="G121" s="101"/>
      <c r="H121" s="100"/>
      <c r="I121" s="101"/>
      <c r="J121" s="102"/>
      <c r="K121" s="103"/>
      <c r="L121" s="102"/>
      <c r="M121" s="103"/>
      <c r="N121" s="102"/>
      <c r="O121" s="103"/>
    </row>
    <row r="122" spans="1:15" x14ac:dyDescent="0.3">
      <c r="A122" s="3"/>
      <c r="B122" s="104"/>
      <c r="C122" s="104"/>
      <c r="D122" s="104"/>
      <c r="E122" s="104"/>
      <c r="F122" s="100"/>
      <c r="G122" s="101"/>
      <c r="H122" s="100"/>
      <c r="I122" s="101"/>
      <c r="J122" s="102"/>
      <c r="K122" s="103"/>
      <c r="L122" s="102"/>
      <c r="M122" s="103"/>
      <c r="N122" s="102"/>
      <c r="O122" s="103"/>
    </row>
    <row r="123" spans="1:15" x14ac:dyDescent="0.3">
      <c r="A123" s="3"/>
      <c r="B123" s="104"/>
      <c r="C123" s="104"/>
      <c r="D123" s="104"/>
      <c r="E123" s="104"/>
      <c r="F123" s="100"/>
      <c r="G123" s="101"/>
      <c r="H123" s="100"/>
      <c r="I123" s="101"/>
      <c r="J123" s="102"/>
      <c r="K123" s="103"/>
      <c r="L123" s="102"/>
      <c r="M123" s="103"/>
      <c r="N123" s="102"/>
      <c r="O123" s="103"/>
    </row>
    <row r="124" spans="1:15" x14ac:dyDescent="0.3">
      <c r="A124" s="3"/>
      <c r="B124" s="104"/>
      <c r="C124" s="104"/>
      <c r="D124" s="104"/>
      <c r="E124" s="104"/>
      <c r="F124" s="100"/>
      <c r="G124" s="101"/>
      <c r="H124" s="100"/>
      <c r="I124" s="101"/>
      <c r="J124" s="102"/>
      <c r="K124" s="103"/>
      <c r="L124" s="102"/>
      <c r="M124" s="103"/>
      <c r="N124" s="102"/>
      <c r="O124" s="103"/>
    </row>
    <row r="125" spans="1:15" x14ac:dyDescent="0.3">
      <c r="A125" s="1"/>
      <c r="B125" s="74"/>
      <c r="C125" s="75"/>
      <c r="D125" s="75"/>
      <c r="E125" s="76"/>
      <c r="F125" s="100"/>
      <c r="G125" s="101"/>
      <c r="H125" s="100"/>
      <c r="I125" s="101"/>
      <c r="J125" s="102"/>
      <c r="K125" s="103"/>
      <c r="L125" s="102"/>
      <c r="M125" s="103"/>
      <c r="N125" s="102"/>
      <c r="O125" s="103"/>
    </row>
    <row r="126" spans="1:15" x14ac:dyDescent="0.3">
      <c r="A126" s="1"/>
      <c r="B126" s="74"/>
      <c r="C126" s="75"/>
      <c r="D126" s="75"/>
      <c r="E126" s="76"/>
      <c r="F126" s="100"/>
      <c r="G126" s="101"/>
      <c r="H126" s="100"/>
      <c r="I126" s="101"/>
      <c r="J126" s="102"/>
      <c r="K126" s="103"/>
      <c r="L126" s="102"/>
      <c r="M126" s="103"/>
      <c r="N126" s="102"/>
      <c r="O126" s="103"/>
    </row>
    <row r="127" spans="1:15" x14ac:dyDescent="0.3">
      <c r="A127" s="1"/>
      <c r="B127" s="70"/>
      <c r="C127" s="70"/>
      <c r="D127" s="70"/>
      <c r="E127" s="70"/>
      <c r="F127" s="100"/>
      <c r="G127" s="101"/>
      <c r="H127" s="100"/>
      <c r="I127" s="101"/>
      <c r="J127" s="102"/>
      <c r="K127" s="103"/>
      <c r="L127" s="102"/>
      <c r="M127" s="103"/>
      <c r="N127" s="102"/>
      <c r="O127" s="103"/>
    </row>
    <row r="128" spans="1:15" x14ac:dyDescent="0.3">
      <c r="A128" s="1"/>
      <c r="B128" s="70"/>
      <c r="C128" s="70"/>
      <c r="D128" s="70"/>
      <c r="E128" s="70"/>
      <c r="F128" s="68"/>
      <c r="G128" s="68"/>
      <c r="H128" s="100"/>
      <c r="I128" s="101"/>
      <c r="J128" s="102"/>
      <c r="K128" s="103"/>
      <c r="L128" s="102"/>
      <c r="M128" s="103"/>
      <c r="N128" s="102"/>
      <c r="O128" s="103"/>
    </row>
    <row r="129" spans="1:15" x14ac:dyDescent="0.3">
      <c r="A129" s="1"/>
      <c r="B129" s="70"/>
      <c r="C129" s="70"/>
      <c r="D129" s="70"/>
      <c r="E129" s="70"/>
      <c r="F129" s="100"/>
      <c r="G129" s="101"/>
      <c r="H129" s="100"/>
      <c r="I129" s="101"/>
      <c r="J129" s="102"/>
      <c r="K129" s="103"/>
      <c r="L129" s="102"/>
      <c r="M129" s="103"/>
      <c r="N129" s="102"/>
      <c r="O129" s="103"/>
    </row>
    <row r="130" spans="1:15" x14ac:dyDescent="0.3">
      <c r="A130" s="3"/>
      <c r="B130" s="104"/>
      <c r="C130" s="104"/>
      <c r="D130" s="104"/>
      <c r="E130" s="104"/>
      <c r="F130" s="100"/>
      <c r="G130" s="101"/>
      <c r="H130" s="100"/>
      <c r="I130" s="101"/>
      <c r="J130" s="102"/>
      <c r="K130" s="103"/>
      <c r="L130" s="102"/>
      <c r="M130" s="103"/>
      <c r="N130" s="102"/>
      <c r="O130" s="103"/>
    </row>
    <row r="131" spans="1:15" x14ac:dyDescent="0.3">
      <c r="A131" s="1"/>
      <c r="B131" s="70"/>
      <c r="C131" s="70"/>
      <c r="D131" s="70"/>
      <c r="E131" s="70"/>
      <c r="F131" s="68"/>
      <c r="G131" s="68"/>
      <c r="H131" s="68"/>
      <c r="I131" s="68"/>
      <c r="J131" s="98"/>
      <c r="K131" s="98"/>
      <c r="L131" s="98"/>
      <c r="M131" s="98"/>
      <c r="N131" s="98"/>
      <c r="O131" s="98"/>
    </row>
    <row r="132" spans="1:15" x14ac:dyDescent="0.3">
      <c r="A132" s="1"/>
      <c r="B132" s="70"/>
      <c r="C132" s="70"/>
      <c r="D132" s="70"/>
      <c r="E132" s="70"/>
      <c r="F132" s="68"/>
      <c r="G132" s="68"/>
      <c r="H132" s="68"/>
      <c r="I132" s="68"/>
      <c r="J132" s="98"/>
      <c r="K132" s="98"/>
      <c r="L132" s="98"/>
      <c r="M132" s="98"/>
      <c r="N132" s="98"/>
      <c r="O132" s="98"/>
    </row>
    <row r="133" spans="1:15" x14ac:dyDescent="0.3">
      <c r="A133" s="1"/>
      <c r="B133" s="70"/>
      <c r="C133" s="70"/>
      <c r="D133" s="70"/>
      <c r="E133" s="70"/>
      <c r="F133" s="68"/>
      <c r="G133" s="68"/>
      <c r="H133" s="68"/>
      <c r="I133" s="68"/>
      <c r="J133" s="98"/>
      <c r="K133" s="98"/>
      <c r="L133" s="98"/>
      <c r="M133" s="98"/>
      <c r="N133" s="99">
        <f>SUM(N4,N78,N91,N109)</f>
        <v>652257000</v>
      </c>
      <c r="O133" s="99"/>
    </row>
  </sheetData>
  <mergeCells count="786">
    <mergeCell ref="B61:E61"/>
    <mergeCell ref="F61:G61"/>
    <mergeCell ref="H61:I61"/>
    <mergeCell ref="J61:K61"/>
    <mergeCell ref="L61:M61"/>
    <mergeCell ref="N61:O61"/>
    <mergeCell ref="A4:E4"/>
    <mergeCell ref="F4:G4"/>
    <mergeCell ref="H4:I4"/>
    <mergeCell ref="J4:K4"/>
    <mergeCell ref="L4:M4"/>
    <mergeCell ref="N4:O4"/>
    <mergeCell ref="B8:E8"/>
    <mergeCell ref="F8:G8"/>
    <mergeCell ref="H8:I8"/>
    <mergeCell ref="J8:K8"/>
    <mergeCell ref="L8:M8"/>
    <mergeCell ref="N8:O8"/>
    <mergeCell ref="B7:E7"/>
    <mergeCell ref="F7:G7"/>
    <mergeCell ref="H7:I7"/>
    <mergeCell ref="J7:K7"/>
    <mergeCell ref="L7:M7"/>
    <mergeCell ref="N7:O7"/>
    <mergeCell ref="A1:E3"/>
    <mergeCell ref="F1:G3"/>
    <mergeCell ref="H1:I3"/>
    <mergeCell ref="J1:K3"/>
    <mergeCell ref="L1:M3"/>
    <mergeCell ref="N1:O3"/>
    <mergeCell ref="B6:E6"/>
    <mergeCell ref="F6:G6"/>
    <mergeCell ref="H6:I6"/>
    <mergeCell ref="J6:K6"/>
    <mergeCell ref="L6:M6"/>
    <mergeCell ref="N6:O6"/>
    <mergeCell ref="B5:E5"/>
    <mergeCell ref="F5:G5"/>
    <mergeCell ref="H5:I5"/>
    <mergeCell ref="J5:K5"/>
    <mergeCell ref="L5:M5"/>
    <mergeCell ref="N5:O5"/>
    <mergeCell ref="B10:E10"/>
    <mergeCell ref="F10:G10"/>
    <mergeCell ref="H10:I10"/>
    <mergeCell ref="J10:K10"/>
    <mergeCell ref="L10:M10"/>
    <mergeCell ref="N10:O10"/>
    <mergeCell ref="B9:E9"/>
    <mergeCell ref="F9:G9"/>
    <mergeCell ref="H9:I9"/>
    <mergeCell ref="J9:K9"/>
    <mergeCell ref="L9:M9"/>
    <mergeCell ref="N9:O9"/>
    <mergeCell ref="B12:E12"/>
    <mergeCell ref="F12:G12"/>
    <mergeCell ref="H12:I12"/>
    <mergeCell ref="J12:K12"/>
    <mergeCell ref="L12:M12"/>
    <mergeCell ref="N12:O12"/>
    <mergeCell ref="B11:E11"/>
    <mergeCell ref="F11:G11"/>
    <mergeCell ref="H11:I11"/>
    <mergeCell ref="J11:K11"/>
    <mergeCell ref="L11:M11"/>
    <mergeCell ref="N11:O11"/>
    <mergeCell ref="B14:E14"/>
    <mergeCell ref="F14:G14"/>
    <mergeCell ref="H14:I14"/>
    <mergeCell ref="J14:K14"/>
    <mergeCell ref="L14:M14"/>
    <mergeCell ref="N14:O14"/>
    <mergeCell ref="B13:E13"/>
    <mergeCell ref="F13:G13"/>
    <mergeCell ref="H13:I13"/>
    <mergeCell ref="J13:K13"/>
    <mergeCell ref="L13:M13"/>
    <mergeCell ref="N13:O13"/>
    <mergeCell ref="B16:E16"/>
    <mergeCell ref="F16:G16"/>
    <mergeCell ref="H16:I16"/>
    <mergeCell ref="J16:K16"/>
    <mergeCell ref="L16:M16"/>
    <mergeCell ref="N16:O16"/>
    <mergeCell ref="B15:E15"/>
    <mergeCell ref="F15:G15"/>
    <mergeCell ref="H15:I15"/>
    <mergeCell ref="J15:K15"/>
    <mergeCell ref="L15:M15"/>
    <mergeCell ref="N15:O15"/>
    <mergeCell ref="B18:E18"/>
    <mergeCell ref="F18:G18"/>
    <mergeCell ref="H18:I18"/>
    <mergeCell ref="J18:K18"/>
    <mergeCell ref="L18:M18"/>
    <mergeCell ref="N18:O18"/>
    <mergeCell ref="B17:E17"/>
    <mergeCell ref="F17:G17"/>
    <mergeCell ref="H17:I17"/>
    <mergeCell ref="J17:K17"/>
    <mergeCell ref="L17:M17"/>
    <mergeCell ref="N17:O17"/>
    <mergeCell ref="B20:E20"/>
    <mergeCell ref="F20:G20"/>
    <mergeCell ref="H20:I20"/>
    <mergeCell ref="J20:K20"/>
    <mergeCell ref="L20:M20"/>
    <mergeCell ref="N20:O20"/>
    <mergeCell ref="B19:E19"/>
    <mergeCell ref="F19:G19"/>
    <mergeCell ref="H19:I19"/>
    <mergeCell ref="J19:K19"/>
    <mergeCell ref="L19:M19"/>
    <mergeCell ref="N19:O19"/>
    <mergeCell ref="B22:E22"/>
    <mergeCell ref="F22:G22"/>
    <mergeCell ref="H22:I22"/>
    <mergeCell ref="J22:K22"/>
    <mergeCell ref="L22:M22"/>
    <mergeCell ref="N22:O22"/>
    <mergeCell ref="B21:E21"/>
    <mergeCell ref="F21:G21"/>
    <mergeCell ref="H21:I21"/>
    <mergeCell ref="J21:K21"/>
    <mergeCell ref="L21:M21"/>
    <mergeCell ref="N21:O21"/>
    <mergeCell ref="B24:E24"/>
    <mergeCell ref="F24:G24"/>
    <mergeCell ref="H24:I24"/>
    <mergeCell ref="J24:K24"/>
    <mergeCell ref="L24:M24"/>
    <mergeCell ref="N24:O24"/>
    <mergeCell ref="B23:E23"/>
    <mergeCell ref="F23:G23"/>
    <mergeCell ref="H23:I23"/>
    <mergeCell ref="J23:K23"/>
    <mergeCell ref="L23:M23"/>
    <mergeCell ref="N23:O23"/>
    <mergeCell ref="B26:E26"/>
    <mergeCell ref="F26:G26"/>
    <mergeCell ref="H26:I26"/>
    <mergeCell ref="J26:K26"/>
    <mergeCell ref="L26:M26"/>
    <mergeCell ref="N26:O26"/>
    <mergeCell ref="B25:E25"/>
    <mergeCell ref="F25:G25"/>
    <mergeCell ref="H25:I25"/>
    <mergeCell ref="J25:K25"/>
    <mergeCell ref="L25:M25"/>
    <mergeCell ref="N25:O25"/>
    <mergeCell ref="B28:E28"/>
    <mergeCell ref="F28:G28"/>
    <mergeCell ref="H28:I28"/>
    <mergeCell ref="J28:K28"/>
    <mergeCell ref="L28:M28"/>
    <mergeCell ref="N28:O28"/>
    <mergeCell ref="B27:E27"/>
    <mergeCell ref="F27:G27"/>
    <mergeCell ref="H27:I27"/>
    <mergeCell ref="J27:K27"/>
    <mergeCell ref="L27:M27"/>
    <mergeCell ref="N27:O27"/>
    <mergeCell ref="B30:E30"/>
    <mergeCell ref="F30:G30"/>
    <mergeCell ref="H30:I30"/>
    <mergeCell ref="J30:K30"/>
    <mergeCell ref="L30:M30"/>
    <mergeCell ref="N30:O30"/>
    <mergeCell ref="B29:E29"/>
    <mergeCell ref="F29:G29"/>
    <mergeCell ref="H29:I29"/>
    <mergeCell ref="J29:K29"/>
    <mergeCell ref="L29:M29"/>
    <mergeCell ref="N29:O29"/>
    <mergeCell ref="B32:E32"/>
    <mergeCell ref="F32:G32"/>
    <mergeCell ref="H32:I32"/>
    <mergeCell ref="J32:K32"/>
    <mergeCell ref="L32:M32"/>
    <mergeCell ref="N32:O32"/>
    <mergeCell ref="B31:E31"/>
    <mergeCell ref="F31:G31"/>
    <mergeCell ref="H31:I31"/>
    <mergeCell ref="J31:K31"/>
    <mergeCell ref="L31:M31"/>
    <mergeCell ref="N31:O31"/>
    <mergeCell ref="B34:E34"/>
    <mergeCell ref="F34:G34"/>
    <mergeCell ref="H34:I34"/>
    <mergeCell ref="J34:K34"/>
    <mergeCell ref="L34:M34"/>
    <mergeCell ref="N34:O34"/>
    <mergeCell ref="B33:E33"/>
    <mergeCell ref="F33:G33"/>
    <mergeCell ref="H33:I33"/>
    <mergeCell ref="J33:K33"/>
    <mergeCell ref="L33:M33"/>
    <mergeCell ref="N33:O33"/>
    <mergeCell ref="B36:E36"/>
    <mergeCell ref="F36:G36"/>
    <mergeCell ref="H36:I36"/>
    <mergeCell ref="J36:K36"/>
    <mergeCell ref="L36:M36"/>
    <mergeCell ref="N36:O36"/>
    <mergeCell ref="B35:E35"/>
    <mergeCell ref="F35:G35"/>
    <mergeCell ref="H35:I35"/>
    <mergeCell ref="J35:K35"/>
    <mergeCell ref="L35:M35"/>
    <mergeCell ref="N35:O35"/>
    <mergeCell ref="B38:E38"/>
    <mergeCell ref="F38:G38"/>
    <mergeCell ref="H38:I38"/>
    <mergeCell ref="J38:K38"/>
    <mergeCell ref="L38:M38"/>
    <mergeCell ref="N38:O38"/>
    <mergeCell ref="B37:E37"/>
    <mergeCell ref="F37:G37"/>
    <mergeCell ref="H37:I37"/>
    <mergeCell ref="J37:K37"/>
    <mergeCell ref="L37:M37"/>
    <mergeCell ref="N37:O37"/>
    <mergeCell ref="B40:E40"/>
    <mergeCell ref="F40:G40"/>
    <mergeCell ref="H40:I40"/>
    <mergeCell ref="J40:K40"/>
    <mergeCell ref="L40:M40"/>
    <mergeCell ref="N40:O40"/>
    <mergeCell ref="B39:E39"/>
    <mergeCell ref="F39:G39"/>
    <mergeCell ref="H39:I39"/>
    <mergeCell ref="J39:K39"/>
    <mergeCell ref="L39:M39"/>
    <mergeCell ref="N39:O39"/>
    <mergeCell ref="B42:E42"/>
    <mergeCell ref="F42:G42"/>
    <mergeCell ref="H42:I42"/>
    <mergeCell ref="J42:K42"/>
    <mergeCell ref="L42:M42"/>
    <mergeCell ref="N42:O42"/>
    <mergeCell ref="B41:E41"/>
    <mergeCell ref="F41:G41"/>
    <mergeCell ref="H41:I41"/>
    <mergeCell ref="J41:K41"/>
    <mergeCell ref="L41:M41"/>
    <mergeCell ref="N41:O41"/>
    <mergeCell ref="B44:E44"/>
    <mergeCell ref="F44:G44"/>
    <mergeCell ref="H44:I44"/>
    <mergeCell ref="J44:K44"/>
    <mergeCell ref="L44:M44"/>
    <mergeCell ref="N44:O44"/>
    <mergeCell ref="B43:E43"/>
    <mergeCell ref="F43:G43"/>
    <mergeCell ref="H43:I43"/>
    <mergeCell ref="J43:K43"/>
    <mergeCell ref="L43:M43"/>
    <mergeCell ref="N43:O43"/>
    <mergeCell ref="B46:E46"/>
    <mergeCell ref="F46:G46"/>
    <mergeCell ref="H46:I46"/>
    <mergeCell ref="J46:K46"/>
    <mergeCell ref="L46:M46"/>
    <mergeCell ref="N46:O46"/>
    <mergeCell ref="B45:E45"/>
    <mergeCell ref="F45:G45"/>
    <mergeCell ref="H45:I45"/>
    <mergeCell ref="J45:K45"/>
    <mergeCell ref="L45:M45"/>
    <mergeCell ref="N45:O45"/>
    <mergeCell ref="B48:E48"/>
    <mergeCell ref="F48:G48"/>
    <mergeCell ref="H48:I48"/>
    <mergeCell ref="J48:K48"/>
    <mergeCell ref="L48:M48"/>
    <mergeCell ref="N48:O48"/>
    <mergeCell ref="B47:E47"/>
    <mergeCell ref="F47:G47"/>
    <mergeCell ref="H47:I47"/>
    <mergeCell ref="J47:K47"/>
    <mergeCell ref="L47:M47"/>
    <mergeCell ref="N47:O47"/>
    <mergeCell ref="B50:E50"/>
    <mergeCell ref="F50:G50"/>
    <mergeCell ref="H50:I50"/>
    <mergeCell ref="J50:K50"/>
    <mergeCell ref="L50:M50"/>
    <mergeCell ref="N50:O50"/>
    <mergeCell ref="B49:E49"/>
    <mergeCell ref="F49:G49"/>
    <mergeCell ref="H49:I49"/>
    <mergeCell ref="J49:K49"/>
    <mergeCell ref="L49:M49"/>
    <mergeCell ref="N49:O49"/>
    <mergeCell ref="B52:E52"/>
    <mergeCell ref="F52:G52"/>
    <mergeCell ref="H52:I52"/>
    <mergeCell ref="J52:K52"/>
    <mergeCell ref="L52:M52"/>
    <mergeCell ref="N52:O52"/>
    <mergeCell ref="B51:E51"/>
    <mergeCell ref="F51:G51"/>
    <mergeCell ref="H51:I51"/>
    <mergeCell ref="J51:K51"/>
    <mergeCell ref="L51:M51"/>
    <mergeCell ref="N51:O51"/>
    <mergeCell ref="B54:E54"/>
    <mergeCell ref="F54:G54"/>
    <mergeCell ref="H54:I54"/>
    <mergeCell ref="J54:K54"/>
    <mergeCell ref="L54:M54"/>
    <mergeCell ref="N54:O54"/>
    <mergeCell ref="B53:E53"/>
    <mergeCell ref="F53:G53"/>
    <mergeCell ref="H53:I53"/>
    <mergeCell ref="J53:K53"/>
    <mergeCell ref="L53:M53"/>
    <mergeCell ref="N53:O53"/>
    <mergeCell ref="B56:E56"/>
    <mergeCell ref="F56:G56"/>
    <mergeCell ref="H56:I56"/>
    <mergeCell ref="J56:K56"/>
    <mergeCell ref="L56:M56"/>
    <mergeCell ref="N56:O56"/>
    <mergeCell ref="B55:E55"/>
    <mergeCell ref="F55:G55"/>
    <mergeCell ref="H55:I55"/>
    <mergeCell ref="J55:K55"/>
    <mergeCell ref="L55:M55"/>
    <mergeCell ref="N55:O55"/>
    <mergeCell ref="B58:E58"/>
    <mergeCell ref="F58:G58"/>
    <mergeCell ref="H58:I58"/>
    <mergeCell ref="J58:K58"/>
    <mergeCell ref="L58:M58"/>
    <mergeCell ref="N58:O58"/>
    <mergeCell ref="B57:E57"/>
    <mergeCell ref="F57:G57"/>
    <mergeCell ref="H57:I57"/>
    <mergeCell ref="J57:K57"/>
    <mergeCell ref="L57:M57"/>
    <mergeCell ref="N57:O57"/>
    <mergeCell ref="B60:E60"/>
    <mergeCell ref="F60:G60"/>
    <mergeCell ref="H60:I60"/>
    <mergeCell ref="J60:K60"/>
    <mergeCell ref="L60:M60"/>
    <mergeCell ref="N60:O60"/>
    <mergeCell ref="B59:E59"/>
    <mergeCell ref="F59:G59"/>
    <mergeCell ref="H59:I59"/>
    <mergeCell ref="J59:K59"/>
    <mergeCell ref="L59:M59"/>
    <mergeCell ref="N59:O59"/>
    <mergeCell ref="B63:E63"/>
    <mergeCell ref="F63:G63"/>
    <mergeCell ref="H63:I63"/>
    <mergeCell ref="J63:K63"/>
    <mergeCell ref="L63:M63"/>
    <mergeCell ref="N63:O63"/>
    <mergeCell ref="B62:E62"/>
    <mergeCell ref="F62:G62"/>
    <mergeCell ref="H62:I62"/>
    <mergeCell ref="J62:K62"/>
    <mergeCell ref="L62:M62"/>
    <mergeCell ref="N62:O62"/>
    <mergeCell ref="B65:E65"/>
    <mergeCell ref="F65:G65"/>
    <mergeCell ref="H65:I65"/>
    <mergeCell ref="J65:K65"/>
    <mergeCell ref="L65:M65"/>
    <mergeCell ref="N65:O65"/>
    <mergeCell ref="B64:E64"/>
    <mergeCell ref="F64:G64"/>
    <mergeCell ref="H64:I64"/>
    <mergeCell ref="J64:K64"/>
    <mergeCell ref="L64:M64"/>
    <mergeCell ref="N64:O64"/>
    <mergeCell ref="B67:E67"/>
    <mergeCell ref="F67:G67"/>
    <mergeCell ref="H67:I67"/>
    <mergeCell ref="J67:K67"/>
    <mergeCell ref="L67:M67"/>
    <mergeCell ref="N67:O67"/>
    <mergeCell ref="B66:E66"/>
    <mergeCell ref="F66:G66"/>
    <mergeCell ref="H66:I66"/>
    <mergeCell ref="J66:K66"/>
    <mergeCell ref="L66:M66"/>
    <mergeCell ref="N66:O66"/>
    <mergeCell ref="B69:E69"/>
    <mergeCell ref="F69:G69"/>
    <mergeCell ref="H69:I69"/>
    <mergeCell ref="J69:K69"/>
    <mergeCell ref="L69:M69"/>
    <mergeCell ref="N69:O69"/>
    <mergeCell ref="B68:E68"/>
    <mergeCell ref="F68:G68"/>
    <mergeCell ref="H68:I68"/>
    <mergeCell ref="J68:K68"/>
    <mergeCell ref="L68:M68"/>
    <mergeCell ref="N68:O68"/>
    <mergeCell ref="B71:E71"/>
    <mergeCell ref="F71:G71"/>
    <mergeCell ref="H71:I71"/>
    <mergeCell ref="J71:K71"/>
    <mergeCell ref="L71:M71"/>
    <mergeCell ref="N71:O71"/>
    <mergeCell ref="B70:E70"/>
    <mergeCell ref="F70:G70"/>
    <mergeCell ref="H70:I70"/>
    <mergeCell ref="J70:K70"/>
    <mergeCell ref="L70:M70"/>
    <mergeCell ref="N70:O70"/>
    <mergeCell ref="B73:E73"/>
    <mergeCell ref="F73:G73"/>
    <mergeCell ref="H73:I73"/>
    <mergeCell ref="J73:K73"/>
    <mergeCell ref="L73:M73"/>
    <mergeCell ref="N73:O73"/>
    <mergeCell ref="B72:E72"/>
    <mergeCell ref="F72:G72"/>
    <mergeCell ref="H72:I72"/>
    <mergeCell ref="J72:K72"/>
    <mergeCell ref="L72:M72"/>
    <mergeCell ref="N72:O72"/>
    <mergeCell ref="B75:E75"/>
    <mergeCell ref="F75:G75"/>
    <mergeCell ref="H75:I75"/>
    <mergeCell ref="J75:K75"/>
    <mergeCell ref="L75:M75"/>
    <mergeCell ref="N75:O75"/>
    <mergeCell ref="B74:E74"/>
    <mergeCell ref="F74:G74"/>
    <mergeCell ref="H74:I74"/>
    <mergeCell ref="J74:K74"/>
    <mergeCell ref="L74:M74"/>
    <mergeCell ref="N74:O74"/>
    <mergeCell ref="B77:E77"/>
    <mergeCell ref="F77:G77"/>
    <mergeCell ref="H77:I77"/>
    <mergeCell ref="J77:K77"/>
    <mergeCell ref="L77:M77"/>
    <mergeCell ref="N77:O77"/>
    <mergeCell ref="B76:E76"/>
    <mergeCell ref="F76:G76"/>
    <mergeCell ref="H76:I76"/>
    <mergeCell ref="J76:K76"/>
    <mergeCell ref="L76:M76"/>
    <mergeCell ref="N76:O76"/>
    <mergeCell ref="B79:E79"/>
    <mergeCell ref="F79:G79"/>
    <mergeCell ref="H79:I79"/>
    <mergeCell ref="J79:K79"/>
    <mergeCell ref="L79:M79"/>
    <mergeCell ref="N79:O79"/>
    <mergeCell ref="A78:E78"/>
    <mergeCell ref="F78:G78"/>
    <mergeCell ref="H78:I78"/>
    <mergeCell ref="J78:K78"/>
    <mergeCell ref="L78:M78"/>
    <mergeCell ref="N78:O78"/>
    <mergeCell ref="N80:O80"/>
    <mergeCell ref="B82:E82"/>
    <mergeCell ref="F82:G82"/>
    <mergeCell ref="H82:I82"/>
    <mergeCell ref="J82:K82"/>
    <mergeCell ref="L82:M82"/>
    <mergeCell ref="N82:O82"/>
    <mergeCell ref="B81:E81"/>
    <mergeCell ref="F81:G81"/>
    <mergeCell ref="B80:E80"/>
    <mergeCell ref="F80:G80"/>
    <mergeCell ref="H80:I80"/>
    <mergeCell ref="J80:K80"/>
    <mergeCell ref="L80:M80"/>
    <mergeCell ref="H81:I81"/>
    <mergeCell ref="J81:K81"/>
    <mergeCell ref="L81:M81"/>
    <mergeCell ref="N81:O81"/>
    <mergeCell ref="N83:O83"/>
    <mergeCell ref="B84:E84"/>
    <mergeCell ref="F84:G84"/>
    <mergeCell ref="H84:I84"/>
    <mergeCell ref="J84:K84"/>
    <mergeCell ref="L84:M84"/>
    <mergeCell ref="N84:O84"/>
    <mergeCell ref="B83:E83"/>
    <mergeCell ref="F83:G83"/>
    <mergeCell ref="H83:I83"/>
    <mergeCell ref="J83:K83"/>
    <mergeCell ref="L83:M83"/>
    <mergeCell ref="B87:E87"/>
    <mergeCell ref="F87:G87"/>
    <mergeCell ref="H87:I87"/>
    <mergeCell ref="J87:K87"/>
    <mergeCell ref="L87:M87"/>
    <mergeCell ref="N87:O87"/>
    <mergeCell ref="N85:O85"/>
    <mergeCell ref="B86:E86"/>
    <mergeCell ref="F86:G86"/>
    <mergeCell ref="H86:I86"/>
    <mergeCell ref="J86:K86"/>
    <mergeCell ref="L86:M86"/>
    <mergeCell ref="N86:O86"/>
    <mergeCell ref="B85:E85"/>
    <mergeCell ref="F85:G85"/>
    <mergeCell ref="H85:I85"/>
    <mergeCell ref="J85:K85"/>
    <mergeCell ref="L85:M85"/>
    <mergeCell ref="B89:E89"/>
    <mergeCell ref="F89:G89"/>
    <mergeCell ref="H89:I89"/>
    <mergeCell ref="J89:K89"/>
    <mergeCell ref="L89:M89"/>
    <mergeCell ref="N89:O89"/>
    <mergeCell ref="B88:E88"/>
    <mergeCell ref="F88:G88"/>
    <mergeCell ref="H88:I88"/>
    <mergeCell ref="J88:K88"/>
    <mergeCell ref="L88:M88"/>
    <mergeCell ref="N88:O88"/>
    <mergeCell ref="A91:E91"/>
    <mergeCell ref="F91:G91"/>
    <mergeCell ref="H91:I91"/>
    <mergeCell ref="J91:K91"/>
    <mergeCell ref="L91:M91"/>
    <mergeCell ref="N91:O91"/>
    <mergeCell ref="B90:E90"/>
    <mergeCell ref="F90:G90"/>
    <mergeCell ref="H90:I90"/>
    <mergeCell ref="J90:K90"/>
    <mergeCell ref="L90:M90"/>
    <mergeCell ref="N90:O90"/>
    <mergeCell ref="B93:E93"/>
    <mergeCell ref="F93:G93"/>
    <mergeCell ref="H93:I93"/>
    <mergeCell ref="J93:K93"/>
    <mergeCell ref="L93:M93"/>
    <mergeCell ref="N93:O93"/>
    <mergeCell ref="B92:E92"/>
    <mergeCell ref="F92:G92"/>
    <mergeCell ref="H92:I92"/>
    <mergeCell ref="J92:K92"/>
    <mergeCell ref="L92:M92"/>
    <mergeCell ref="N92:O92"/>
    <mergeCell ref="B95:E95"/>
    <mergeCell ref="F95:G95"/>
    <mergeCell ref="H95:I95"/>
    <mergeCell ref="J95:K95"/>
    <mergeCell ref="L95:M95"/>
    <mergeCell ref="N95:O95"/>
    <mergeCell ref="B94:E94"/>
    <mergeCell ref="F94:G94"/>
    <mergeCell ref="H94:I94"/>
    <mergeCell ref="J94:K94"/>
    <mergeCell ref="L94:M94"/>
    <mergeCell ref="N94:O94"/>
    <mergeCell ref="B97:E97"/>
    <mergeCell ref="F97:G97"/>
    <mergeCell ref="H97:I97"/>
    <mergeCell ref="J97:K97"/>
    <mergeCell ref="L97:M97"/>
    <mergeCell ref="N97:O97"/>
    <mergeCell ref="B96:E96"/>
    <mergeCell ref="F96:G96"/>
    <mergeCell ref="H96:I96"/>
    <mergeCell ref="J96:K96"/>
    <mergeCell ref="L96:M96"/>
    <mergeCell ref="N96:O96"/>
    <mergeCell ref="B99:E99"/>
    <mergeCell ref="F99:G99"/>
    <mergeCell ref="H99:I99"/>
    <mergeCell ref="J99:K99"/>
    <mergeCell ref="L99:M99"/>
    <mergeCell ref="N99:O99"/>
    <mergeCell ref="B98:E98"/>
    <mergeCell ref="F98:G98"/>
    <mergeCell ref="H98:I98"/>
    <mergeCell ref="J98:K98"/>
    <mergeCell ref="L98:M98"/>
    <mergeCell ref="N98:O98"/>
    <mergeCell ref="B101:E101"/>
    <mergeCell ref="F101:G101"/>
    <mergeCell ref="H101:I101"/>
    <mergeCell ref="J101:K101"/>
    <mergeCell ref="L101:M101"/>
    <mergeCell ref="N101:O101"/>
    <mergeCell ref="N100:O100"/>
    <mergeCell ref="B100:E100"/>
    <mergeCell ref="F100:G100"/>
    <mergeCell ref="H100:I100"/>
    <mergeCell ref="J100:K100"/>
    <mergeCell ref="L100:M100"/>
    <mergeCell ref="N102:O102"/>
    <mergeCell ref="B103:E103"/>
    <mergeCell ref="F103:G103"/>
    <mergeCell ref="H103:I103"/>
    <mergeCell ref="J103:K103"/>
    <mergeCell ref="L103:M103"/>
    <mergeCell ref="N103:O103"/>
    <mergeCell ref="B102:E102"/>
    <mergeCell ref="F102:G102"/>
    <mergeCell ref="H102:I102"/>
    <mergeCell ref="J102:K102"/>
    <mergeCell ref="L102:M102"/>
    <mergeCell ref="N104:O104"/>
    <mergeCell ref="B105:E105"/>
    <mergeCell ref="F105:G105"/>
    <mergeCell ref="H105:I105"/>
    <mergeCell ref="J105:K105"/>
    <mergeCell ref="L105:M105"/>
    <mergeCell ref="N105:O105"/>
    <mergeCell ref="B104:E104"/>
    <mergeCell ref="F104:G104"/>
    <mergeCell ref="H104:I104"/>
    <mergeCell ref="J104:K104"/>
    <mergeCell ref="L104:M104"/>
    <mergeCell ref="B107:E107"/>
    <mergeCell ref="F107:G107"/>
    <mergeCell ref="H107:I107"/>
    <mergeCell ref="J107:K107"/>
    <mergeCell ref="L107:M107"/>
    <mergeCell ref="N107:O107"/>
    <mergeCell ref="B106:E106"/>
    <mergeCell ref="F106:G106"/>
    <mergeCell ref="H106:I106"/>
    <mergeCell ref="J106:K106"/>
    <mergeCell ref="L106:M106"/>
    <mergeCell ref="N106:O106"/>
    <mergeCell ref="A109:E109"/>
    <mergeCell ref="F109:G109"/>
    <mergeCell ref="H109:I109"/>
    <mergeCell ref="J109:K109"/>
    <mergeCell ref="L109:M109"/>
    <mergeCell ref="N109:O109"/>
    <mergeCell ref="B108:E108"/>
    <mergeCell ref="F108:G108"/>
    <mergeCell ref="H108:I108"/>
    <mergeCell ref="J108:K108"/>
    <mergeCell ref="L108:M108"/>
    <mergeCell ref="N108:O108"/>
    <mergeCell ref="B111:E111"/>
    <mergeCell ref="F111:G111"/>
    <mergeCell ref="H111:I111"/>
    <mergeCell ref="J111:K111"/>
    <mergeCell ref="L111:M111"/>
    <mergeCell ref="N111:O111"/>
    <mergeCell ref="B110:E110"/>
    <mergeCell ref="F110:G110"/>
    <mergeCell ref="H110:I110"/>
    <mergeCell ref="J110:K110"/>
    <mergeCell ref="L110:M110"/>
    <mergeCell ref="N110:O110"/>
    <mergeCell ref="B113:E113"/>
    <mergeCell ref="F113:G113"/>
    <mergeCell ref="H113:I113"/>
    <mergeCell ref="J113:K113"/>
    <mergeCell ref="L113:M113"/>
    <mergeCell ref="N113:O113"/>
    <mergeCell ref="B112:E112"/>
    <mergeCell ref="F112:G112"/>
    <mergeCell ref="H112:I112"/>
    <mergeCell ref="J112:K112"/>
    <mergeCell ref="L112:M112"/>
    <mergeCell ref="N112:O112"/>
    <mergeCell ref="B114:E114"/>
    <mergeCell ref="F114:G114"/>
    <mergeCell ref="H114:I114"/>
    <mergeCell ref="J114:K114"/>
    <mergeCell ref="L114:M114"/>
    <mergeCell ref="N114:O114"/>
    <mergeCell ref="B124:E124"/>
    <mergeCell ref="F124:G124"/>
    <mergeCell ref="H124:I124"/>
    <mergeCell ref="J124:K124"/>
    <mergeCell ref="L124:M124"/>
    <mergeCell ref="N124:O124"/>
    <mergeCell ref="B116:E116"/>
    <mergeCell ref="F116:G116"/>
    <mergeCell ref="H116:I116"/>
    <mergeCell ref="J116:K116"/>
    <mergeCell ref="L116:M116"/>
    <mergeCell ref="N116:O116"/>
    <mergeCell ref="B115:E115"/>
    <mergeCell ref="F115:G115"/>
    <mergeCell ref="H115:I115"/>
    <mergeCell ref="J115:K115"/>
    <mergeCell ref="L115:M115"/>
    <mergeCell ref="N115:O115"/>
    <mergeCell ref="B118:E118"/>
    <mergeCell ref="F118:G118"/>
    <mergeCell ref="H118:I118"/>
    <mergeCell ref="J118:K118"/>
    <mergeCell ref="L118:M118"/>
    <mergeCell ref="N118:O118"/>
    <mergeCell ref="B117:E117"/>
    <mergeCell ref="F117:G117"/>
    <mergeCell ref="H117:I117"/>
    <mergeCell ref="J117:K117"/>
    <mergeCell ref="L117:M117"/>
    <mergeCell ref="N117:O117"/>
    <mergeCell ref="B120:E120"/>
    <mergeCell ref="F120:G120"/>
    <mergeCell ref="H120:I120"/>
    <mergeCell ref="J120:K120"/>
    <mergeCell ref="L120:M120"/>
    <mergeCell ref="N120:O120"/>
    <mergeCell ref="B119:E119"/>
    <mergeCell ref="F119:G119"/>
    <mergeCell ref="H119:I119"/>
    <mergeCell ref="J119:K119"/>
    <mergeCell ref="L119:M119"/>
    <mergeCell ref="N119:O119"/>
    <mergeCell ref="B122:E122"/>
    <mergeCell ref="F122:G122"/>
    <mergeCell ref="H122:I122"/>
    <mergeCell ref="J122:K122"/>
    <mergeCell ref="L122:M122"/>
    <mergeCell ref="N122:O122"/>
    <mergeCell ref="B121:E121"/>
    <mergeCell ref="F121:G121"/>
    <mergeCell ref="H121:I121"/>
    <mergeCell ref="J121:K121"/>
    <mergeCell ref="L121:M121"/>
    <mergeCell ref="N121:O121"/>
    <mergeCell ref="B125:E125"/>
    <mergeCell ref="F125:G125"/>
    <mergeCell ref="H125:I125"/>
    <mergeCell ref="J125:K125"/>
    <mergeCell ref="L125:M125"/>
    <mergeCell ref="N125:O125"/>
    <mergeCell ref="B123:E123"/>
    <mergeCell ref="F123:G123"/>
    <mergeCell ref="H123:I123"/>
    <mergeCell ref="J123:K123"/>
    <mergeCell ref="L123:M123"/>
    <mergeCell ref="N123:O123"/>
    <mergeCell ref="B127:E127"/>
    <mergeCell ref="F127:G127"/>
    <mergeCell ref="H127:I127"/>
    <mergeCell ref="J127:K127"/>
    <mergeCell ref="L127:M127"/>
    <mergeCell ref="N127:O127"/>
    <mergeCell ref="B126:E126"/>
    <mergeCell ref="F126:G126"/>
    <mergeCell ref="H126:I126"/>
    <mergeCell ref="J126:K126"/>
    <mergeCell ref="L126:M126"/>
    <mergeCell ref="N126:O126"/>
    <mergeCell ref="B129:E129"/>
    <mergeCell ref="F129:G129"/>
    <mergeCell ref="H129:I129"/>
    <mergeCell ref="J129:K129"/>
    <mergeCell ref="L129:M129"/>
    <mergeCell ref="N129:O129"/>
    <mergeCell ref="B128:E128"/>
    <mergeCell ref="F128:G128"/>
    <mergeCell ref="H128:I128"/>
    <mergeCell ref="J128:K128"/>
    <mergeCell ref="L128:M128"/>
    <mergeCell ref="N128:O128"/>
    <mergeCell ref="B133:E133"/>
    <mergeCell ref="F133:G133"/>
    <mergeCell ref="H133:I133"/>
    <mergeCell ref="J133:K133"/>
    <mergeCell ref="L133:M133"/>
    <mergeCell ref="N133:O133"/>
    <mergeCell ref="B132:E132"/>
    <mergeCell ref="F132:G132"/>
    <mergeCell ref="H132:I132"/>
    <mergeCell ref="J132:K132"/>
    <mergeCell ref="L132:M132"/>
    <mergeCell ref="N132:O132"/>
    <mergeCell ref="B131:E131"/>
    <mergeCell ref="F131:G131"/>
    <mergeCell ref="H131:I131"/>
    <mergeCell ref="J131:K131"/>
    <mergeCell ref="L131:M131"/>
    <mergeCell ref="N131:O131"/>
    <mergeCell ref="B130:E130"/>
    <mergeCell ref="F130:G130"/>
    <mergeCell ref="H130:I130"/>
    <mergeCell ref="J130:K130"/>
    <mergeCell ref="L130:M130"/>
    <mergeCell ref="N130:O13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FORMAT KAK</vt:lpstr>
      <vt:lpstr>RAB</vt:lpstr>
      <vt:lpstr>Petunjuk Pengisian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DELL</cp:lastModifiedBy>
  <cp:lastPrinted>2023-04-11T02:52:54Z</cp:lastPrinted>
  <dcterms:created xsi:type="dcterms:W3CDTF">2022-07-26T06:46:12Z</dcterms:created>
  <dcterms:modified xsi:type="dcterms:W3CDTF">2023-06-27T08:32:09Z</dcterms:modified>
</cp:coreProperties>
</file>